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936" yWindow="252" windowWidth="15456" windowHeight="10320" activeTab="5"/>
  </bookViews>
  <sheets>
    <sheet name="Прил.4" sheetId="3" r:id="rId1"/>
    <sheet name="Прил.5" sheetId="4" r:id="rId2"/>
    <sheet name="Прил.8" sheetId="5" r:id="rId3"/>
    <sheet name="Прил.9" sheetId="6" r:id="rId4"/>
    <sheet name="Прил.11" sheetId="7" r:id="rId5"/>
    <sheet name="Лист1" sheetId="8" r:id="rId6"/>
    <sheet name="Лист2" sheetId="9" r:id="rId7"/>
  </sheets>
  <externalReferences>
    <externalReference r:id="rId8"/>
  </externalReferences>
  <definedNames>
    <definedName name="_xlnm._FilterDatabase" localSheetId="5" hidden="1">Лист1!$D$1:$D$711</definedName>
    <definedName name="_xlnm._FilterDatabase" localSheetId="0" hidden="1">Прил.4!$D$1:$D$708</definedName>
    <definedName name="APPT" localSheetId="0">Прил.4!#REF!</definedName>
    <definedName name="FIO" localSheetId="0">Прил.4!#REF!</definedName>
    <definedName name="SIGN" localSheetId="0">Прил.4!#REF!</definedName>
    <definedName name="_xlnm.Print_Area" localSheetId="4">Прил.11!$A$1:$I$20</definedName>
    <definedName name="_xlnm.Print_Area" localSheetId="0">Прил.4!$A$1:$F$707</definedName>
    <definedName name="_xlnm.Print_Area" localSheetId="1">Прил.5!$A$1:$K$44</definedName>
    <definedName name="_xlnm.Print_Area" localSheetId="2">Прил.8!$A$1:$F$22</definedName>
  </definedNames>
  <calcPr calcId="125725"/>
</workbook>
</file>

<file path=xl/calcChain.xml><?xml version="1.0" encoding="utf-8"?>
<calcChain xmlns="http://schemas.openxmlformats.org/spreadsheetml/2006/main">
  <c r="F38" i="8"/>
  <c r="F51"/>
  <c r="F453"/>
  <c r="F625"/>
  <c r="F129"/>
  <c r="F437"/>
  <c r="F156"/>
  <c r="F153"/>
  <c r="F150"/>
  <c r="F144"/>
  <c r="I20" i="7" l="1"/>
  <c r="I15"/>
  <c r="E15"/>
  <c r="E13"/>
  <c r="E14" s="1"/>
  <c r="D22" i="5" l="1"/>
  <c r="C21"/>
  <c r="E21" s="1"/>
  <c r="E20"/>
  <c r="E19"/>
  <c r="E18"/>
  <c r="E17"/>
  <c r="E16"/>
  <c r="E15"/>
  <c r="E14"/>
  <c r="E13"/>
  <c r="E12"/>
  <c r="E11"/>
  <c r="E10"/>
  <c r="E9"/>
  <c r="C22" l="1"/>
  <c r="E22" s="1"/>
  <c r="K10" i="4"/>
  <c r="K13"/>
  <c r="K11"/>
  <c r="K12"/>
  <c r="K15"/>
  <c r="K17"/>
  <c r="K18"/>
  <c r="K20"/>
  <c r="K21"/>
  <c r="K22"/>
  <c r="K23"/>
  <c r="K25"/>
  <c r="K26"/>
  <c r="K27"/>
  <c r="K28"/>
  <c r="K30"/>
  <c r="K32"/>
  <c r="K34"/>
  <c r="K36"/>
  <c r="K37"/>
  <c r="K38"/>
  <c r="K40"/>
  <c r="K43"/>
  <c r="F409" i="8"/>
  <c r="F173" l="1"/>
  <c r="F210"/>
  <c r="F18" l="1"/>
  <c r="F17" s="1"/>
  <c r="F16" s="1"/>
  <c r="F15" s="1"/>
  <c r="F14" s="1"/>
  <c r="F13" s="1"/>
  <c r="F25"/>
  <c r="F24" s="1"/>
  <c r="F28"/>
  <c r="F27" s="1"/>
  <c r="F34"/>
  <c r="F33" s="1"/>
  <c r="F32" s="1"/>
  <c r="F31" s="1"/>
  <c r="F30" s="1"/>
  <c r="F41"/>
  <c r="F40" s="1"/>
  <c r="F39" s="1"/>
  <c r="F45"/>
  <c r="F47"/>
  <c r="F49"/>
  <c r="F53"/>
  <c r="F52" s="1"/>
  <c r="F56"/>
  <c r="F55" s="1"/>
  <c r="F59"/>
  <c r="F58" s="1"/>
  <c r="F63"/>
  <c r="F65"/>
  <c r="F71"/>
  <c r="F70" s="1"/>
  <c r="F69" s="1"/>
  <c r="F75"/>
  <c r="F74" s="1"/>
  <c r="F73" s="1"/>
  <c r="F80"/>
  <c r="F79" s="1"/>
  <c r="F78" s="1"/>
  <c r="F84"/>
  <c r="F83" s="1"/>
  <c r="F82" s="1"/>
  <c r="F90"/>
  <c r="F89" s="1"/>
  <c r="F88" s="1"/>
  <c r="F87" s="1"/>
  <c r="F95"/>
  <c r="F94" s="1"/>
  <c r="F93" s="1"/>
  <c r="F99"/>
  <c r="F98" s="1"/>
  <c r="F97" s="1"/>
  <c r="F107"/>
  <c r="F109"/>
  <c r="F117"/>
  <c r="F119"/>
  <c r="F121"/>
  <c r="F128"/>
  <c r="F127" s="1"/>
  <c r="F126" s="1"/>
  <c r="F125" s="1"/>
  <c r="F124" s="1"/>
  <c r="F123" s="1"/>
  <c r="F136"/>
  <c r="F135" s="1"/>
  <c r="F134" s="1"/>
  <c r="F133" s="1"/>
  <c r="F132" s="1"/>
  <c r="F131" s="1"/>
  <c r="F143"/>
  <c r="F142" s="1"/>
  <c r="F146"/>
  <c r="F145" s="1"/>
  <c r="F149"/>
  <c r="F148" s="1"/>
  <c r="F152"/>
  <c r="F151" s="1"/>
  <c r="F155"/>
  <c r="F154" s="1"/>
  <c r="F158"/>
  <c r="F157" s="1"/>
  <c r="F161"/>
  <c r="F160" s="1"/>
  <c r="F164"/>
  <c r="F163" s="1"/>
  <c r="F170"/>
  <c r="F172"/>
  <c r="F175"/>
  <c r="F174" s="1"/>
  <c r="F178"/>
  <c r="F177" s="1"/>
  <c r="F181"/>
  <c r="F180" s="1"/>
  <c r="F186"/>
  <c r="F188"/>
  <c r="F190"/>
  <c r="F193"/>
  <c r="F195"/>
  <c r="F200"/>
  <c r="F199" s="1"/>
  <c r="F198" s="1"/>
  <c r="F197" s="1"/>
  <c r="F205"/>
  <c r="F204" s="1"/>
  <c r="F203" s="1"/>
  <c r="F209"/>
  <c r="F208" s="1"/>
  <c r="F207" s="1"/>
  <c r="F215"/>
  <c r="F217"/>
  <c r="F224"/>
  <c r="F223" s="1"/>
  <c r="F222" s="1"/>
  <c r="F228"/>
  <c r="F227" s="1"/>
  <c r="F226" s="1"/>
  <c r="F235"/>
  <c r="F234" s="1"/>
  <c r="F233" s="1"/>
  <c r="F232" s="1"/>
  <c r="F231" s="1"/>
  <c r="F230" s="1"/>
  <c r="G242"/>
  <c r="G241" s="1"/>
  <c r="G240" s="1"/>
  <c r="G239" s="1"/>
  <c r="G238" s="1"/>
  <c r="F249"/>
  <c r="F248" s="1"/>
  <c r="F247" s="1"/>
  <c r="F253"/>
  <c r="F252" s="1"/>
  <c r="F251" s="1"/>
  <c r="F259"/>
  <c r="F258" s="1"/>
  <c r="F257" s="1"/>
  <c r="F256" s="1"/>
  <c r="F255" s="1"/>
  <c r="F265"/>
  <c r="F264" s="1"/>
  <c r="F263" s="1"/>
  <c r="F269"/>
  <c r="F268" s="1"/>
  <c r="F267" s="1"/>
  <c r="F273"/>
  <c r="F272" s="1"/>
  <c r="F276"/>
  <c r="F275" s="1"/>
  <c r="F23" l="1"/>
  <c r="F22" s="1"/>
  <c r="F21" s="1"/>
  <c r="F20" s="1"/>
  <c r="F169"/>
  <c r="F168" s="1"/>
  <c r="F167" s="1"/>
  <c r="F62"/>
  <c r="F61" s="1"/>
  <c r="F44"/>
  <c r="F43" s="1"/>
  <c r="F214"/>
  <c r="F213" s="1"/>
  <c r="F212" s="1"/>
  <c r="F211" s="1"/>
  <c r="F192"/>
  <c r="F116"/>
  <c r="F115" s="1"/>
  <c r="F114" s="1"/>
  <c r="F113" s="1"/>
  <c r="F112" s="1"/>
  <c r="F111" s="1"/>
  <c r="F106"/>
  <c r="F105" s="1"/>
  <c r="F104" s="1"/>
  <c r="F103" s="1"/>
  <c r="F102" s="1"/>
  <c r="F101" s="1"/>
  <c r="F271"/>
  <c r="F262" s="1"/>
  <c r="F221"/>
  <c r="F220" s="1"/>
  <c r="F219" s="1"/>
  <c r="F185"/>
  <c r="F92"/>
  <c r="F86" s="1"/>
  <c r="F77"/>
  <c r="F246"/>
  <c r="F202"/>
  <c r="F68"/>
  <c r="F67" s="1"/>
  <c r="F141"/>
  <c r="F140" s="1"/>
  <c r="F139" s="1"/>
  <c r="F37" l="1"/>
  <c r="F36" s="1"/>
  <c r="F12" s="1"/>
  <c r="F184"/>
  <c r="F183" s="1"/>
  <c r="F166" s="1"/>
  <c r="F138" s="1"/>
  <c r="F130" s="1"/>
  <c r="F281" l="1"/>
  <c r="F283"/>
  <c r="F287"/>
  <c r="F286" s="1"/>
  <c r="F285" s="1"/>
  <c r="F291"/>
  <c r="F290" s="1"/>
  <c r="F289" s="1"/>
  <c r="F295"/>
  <c r="F294" s="1"/>
  <c r="F293" s="1"/>
  <c r="F302"/>
  <c r="F301" s="1"/>
  <c r="F300" s="1"/>
  <c r="F306"/>
  <c r="F308"/>
  <c r="F310"/>
  <c r="F314"/>
  <c r="F316"/>
  <c r="F319"/>
  <c r="F318" s="1"/>
  <c r="F324"/>
  <c r="F323" s="1"/>
  <c r="F322" s="1"/>
  <c r="F330"/>
  <c r="F329" s="1"/>
  <c r="F328" s="1"/>
  <c r="F327" s="1"/>
  <c r="F326" s="1"/>
  <c r="F336"/>
  <c r="F335" s="1"/>
  <c r="F339"/>
  <c r="F338" s="1"/>
  <c r="F342"/>
  <c r="F341" s="1"/>
  <c r="F345"/>
  <c r="F347"/>
  <c r="F349"/>
  <c r="F352"/>
  <c r="F354"/>
  <c r="F357"/>
  <c r="F356" s="1"/>
  <c r="F360"/>
  <c r="F359" s="1"/>
  <c r="F363"/>
  <c r="F362" s="1"/>
  <c r="F366"/>
  <c r="F365" s="1"/>
  <c r="F369"/>
  <c r="F368" s="1"/>
  <c r="F372"/>
  <c r="F374"/>
  <c r="F377"/>
  <c r="F376" s="1"/>
  <c r="F381"/>
  <c r="F380" s="1"/>
  <c r="F379" s="1"/>
  <c r="F385"/>
  <c r="F384" s="1"/>
  <c r="F388"/>
  <c r="F387" s="1"/>
  <c r="F392"/>
  <c r="F391" s="1"/>
  <c r="F395"/>
  <c r="F394" s="1"/>
  <c r="F398"/>
  <c r="F397" s="1"/>
  <c r="F402"/>
  <c r="F401" s="1"/>
  <c r="F400" s="1"/>
  <c r="F406"/>
  <c r="F408"/>
  <c r="F410"/>
  <c r="F412"/>
  <c r="F416"/>
  <c r="F415" s="1"/>
  <c r="F414" s="1"/>
  <c r="F421"/>
  <c r="F420" s="1"/>
  <c r="F419" s="1"/>
  <c r="F418" s="1"/>
  <c r="F428"/>
  <c r="F427" s="1"/>
  <c r="F426" s="1"/>
  <c r="F425" s="1"/>
  <c r="F424" s="1"/>
  <c r="F423" s="1"/>
  <c r="G237" s="1"/>
  <c r="F436"/>
  <c r="F435" s="1"/>
  <c r="F434" s="1"/>
  <c r="F433" s="1"/>
  <c r="F432" s="1"/>
  <c r="F431" s="1"/>
  <c r="F430" s="1"/>
  <c r="F444"/>
  <c r="F446"/>
  <c r="F449"/>
  <c r="F448" s="1"/>
  <c r="F452"/>
  <c r="F451" s="1"/>
  <c r="F461"/>
  <c r="F456"/>
  <c r="F458"/>
  <c r="F460"/>
  <c r="F462"/>
  <c r="F466"/>
  <c r="F465" s="1"/>
  <c r="F469"/>
  <c r="F468" s="1"/>
  <c r="F472"/>
  <c r="F471" s="1"/>
  <c r="F476"/>
  <c r="F478"/>
  <c r="F483"/>
  <c r="F482" s="1"/>
  <c r="F481" s="1"/>
  <c r="F480" s="1"/>
  <c r="F491"/>
  <c r="F490" s="1"/>
  <c r="F489" s="1"/>
  <c r="F488" s="1"/>
  <c r="F497"/>
  <c r="F496" s="1"/>
  <c r="F495" s="1"/>
  <c r="F501"/>
  <c r="F500" s="1"/>
  <c r="F499" s="1"/>
  <c r="F506"/>
  <c r="F508"/>
  <c r="F512"/>
  <c r="F511" s="1"/>
  <c r="F510" s="1"/>
  <c r="F520"/>
  <c r="F519" s="1"/>
  <c r="F518" s="1"/>
  <c r="F517" s="1"/>
  <c r="F516" s="1"/>
  <c r="F515" s="1"/>
  <c r="F527"/>
  <c r="F526" s="1"/>
  <c r="F525" s="1"/>
  <c r="F531"/>
  <c r="F530" s="1"/>
  <c r="F529" s="1"/>
  <c r="F535"/>
  <c r="F534" s="1"/>
  <c r="F538"/>
  <c r="F537" s="1"/>
  <c r="F542"/>
  <c r="F541" s="1"/>
  <c r="F540" s="1"/>
  <c r="F546"/>
  <c r="F545" s="1"/>
  <c r="F544" s="1"/>
  <c r="F550"/>
  <c r="F549" s="1"/>
  <c r="F548" s="1"/>
  <c r="F554"/>
  <c r="F553" s="1"/>
  <c r="F552" s="1"/>
  <c r="F558"/>
  <c r="F557" s="1"/>
  <c r="F556" s="1"/>
  <c r="F562"/>
  <c r="F561" s="1"/>
  <c r="F560" s="1"/>
  <c r="F566"/>
  <c r="F565" s="1"/>
  <c r="F564" s="1"/>
  <c r="F650"/>
  <c r="F612"/>
  <c r="F351" l="1"/>
  <c r="H351" s="1"/>
  <c r="F344"/>
  <c r="F533"/>
  <c r="F524" s="1"/>
  <c r="H524" s="1"/>
  <c r="F383"/>
  <c r="F455"/>
  <c r="F454" s="1"/>
  <c r="H454" s="1"/>
  <c r="F371"/>
  <c r="F313"/>
  <c r="F312" s="1"/>
  <c r="H312" s="1"/>
  <c r="F280"/>
  <c r="F279" s="1"/>
  <c r="F278" s="1"/>
  <c r="F261" s="1"/>
  <c r="F244" s="1"/>
  <c r="F505"/>
  <c r="F504" s="1"/>
  <c r="F503" s="1"/>
  <c r="H503" s="1"/>
  <c r="F494"/>
  <c r="F475"/>
  <c r="F474" s="1"/>
  <c r="H474" s="1"/>
  <c r="F464"/>
  <c r="F443"/>
  <c r="F442" s="1"/>
  <c r="H442" s="1"/>
  <c r="F305"/>
  <c r="F304" s="1"/>
  <c r="F487"/>
  <c r="H487" s="1"/>
  <c r="F390"/>
  <c r="F405"/>
  <c r="F404" s="1"/>
  <c r="F571"/>
  <c r="F570" s="1"/>
  <c r="F575"/>
  <c r="H575" s="1"/>
  <c r="F579"/>
  <c r="F578" s="1"/>
  <c r="F583"/>
  <c r="H583" s="1"/>
  <c r="F587"/>
  <c r="F586" s="1"/>
  <c r="F591"/>
  <c r="H591" s="1"/>
  <c r="F595"/>
  <c r="F594" s="1"/>
  <c r="F599"/>
  <c r="H599" s="1"/>
  <c r="F603"/>
  <c r="F602" s="1"/>
  <c r="F607"/>
  <c r="H607" s="1"/>
  <c r="F611"/>
  <c r="F610" s="1"/>
  <c r="F615"/>
  <c r="H615" s="1"/>
  <c r="F620"/>
  <c r="F619" s="1"/>
  <c r="F624"/>
  <c r="H624" s="1"/>
  <c r="F628"/>
  <c r="F627" s="1"/>
  <c r="F634"/>
  <c r="H634" s="1"/>
  <c r="F640"/>
  <c r="H640" s="1"/>
  <c r="F647"/>
  <c r="H647" s="1"/>
  <c r="F649"/>
  <c r="H649" s="1"/>
  <c r="F651"/>
  <c r="H651" s="1"/>
  <c r="F653"/>
  <c r="H653" s="1"/>
  <c r="F657"/>
  <c r="F659"/>
  <c r="H659" s="1"/>
  <c r="F663"/>
  <c r="F662" s="1"/>
  <c r="F667"/>
  <c r="H667" s="1"/>
  <c r="F670"/>
  <c r="F669" s="1"/>
  <c r="H669" s="1"/>
  <c r="F673"/>
  <c r="H673" s="1"/>
  <c r="F681"/>
  <c r="H681" s="1"/>
  <c r="F688"/>
  <c r="H688" s="1"/>
  <c r="F690"/>
  <c r="H690" s="1"/>
  <c r="G707"/>
  <c r="G705"/>
  <c r="G704" s="1"/>
  <c r="G703" s="1"/>
  <c r="G701"/>
  <c r="G700" s="1"/>
  <c r="G697"/>
  <c r="G696" s="1"/>
  <c r="G695" s="1"/>
  <c r="F697"/>
  <c r="F696" s="1"/>
  <c r="F695" s="1"/>
  <c r="F701"/>
  <c r="F700" s="1"/>
  <c r="F699" s="1"/>
  <c r="H12"/>
  <c r="H13"/>
  <c r="H14"/>
  <c r="H15"/>
  <c r="H16"/>
  <c r="H17"/>
  <c r="H18"/>
  <c r="H19"/>
  <c r="H20"/>
  <c r="H21"/>
  <c r="H22"/>
  <c r="H23"/>
  <c r="H24"/>
  <c r="H25"/>
  <c r="H26"/>
  <c r="H27"/>
  <c r="H28"/>
  <c r="H29"/>
  <c r="H30"/>
  <c r="H31"/>
  <c r="H32"/>
  <c r="H33"/>
  <c r="H34"/>
  <c r="H35"/>
  <c r="H36"/>
  <c r="H37"/>
  <c r="H38"/>
  <c r="H39"/>
  <c r="H40"/>
  <c r="H41"/>
  <c r="H42"/>
  <c r="H43"/>
  <c r="H44"/>
  <c r="H45"/>
  <c r="H46"/>
  <c r="H47"/>
  <c r="H48"/>
  <c r="H49"/>
  <c r="H50"/>
  <c r="H51"/>
  <c r="H52"/>
  <c r="H53"/>
  <c r="H54"/>
  <c r="H55"/>
  <c r="H56"/>
  <c r="H57"/>
  <c r="H58"/>
  <c r="H59"/>
  <c r="H60"/>
  <c r="H61"/>
  <c r="H62"/>
  <c r="H63"/>
  <c r="H64"/>
  <c r="H65"/>
  <c r="H66"/>
  <c r="H67"/>
  <c r="H68"/>
  <c r="H69"/>
  <c r="H70"/>
  <c r="H71"/>
  <c r="H72"/>
  <c r="H73"/>
  <c r="H74"/>
  <c r="H75"/>
  <c r="H76"/>
  <c r="H77"/>
  <c r="H78"/>
  <c r="H79"/>
  <c r="H80"/>
  <c r="H81"/>
  <c r="H82"/>
  <c r="H83"/>
  <c r="H84"/>
  <c r="H85"/>
  <c r="H86"/>
  <c r="H87"/>
  <c r="H88"/>
  <c r="H89"/>
  <c r="H90"/>
  <c r="H91"/>
  <c r="H92"/>
  <c r="H93"/>
  <c r="H94"/>
  <c r="H95"/>
  <c r="H96"/>
  <c r="H97"/>
  <c r="H98"/>
  <c r="H99"/>
  <c r="H100"/>
  <c r="H101"/>
  <c r="H102"/>
  <c r="H103"/>
  <c r="H104"/>
  <c r="H105"/>
  <c r="H106"/>
  <c r="H107"/>
  <c r="H108"/>
  <c r="H109"/>
  <c r="H110"/>
  <c r="H111"/>
  <c r="H112"/>
  <c r="H113"/>
  <c r="H114"/>
  <c r="H115"/>
  <c r="H116"/>
  <c r="H117"/>
  <c r="H118"/>
  <c r="H119"/>
  <c r="H120"/>
  <c r="H121"/>
  <c r="H122"/>
  <c r="H123"/>
  <c r="H124"/>
  <c r="H125"/>
  <c r="H126"/>
  <c r="H127"/>
  <c r="H128"/>
  <c r="H129"/>
  <c r="H130"/>
  <c r="H131"/>
  <c r="H132"/>
  <c r="H133"/>
  <c r="H134"/>
  <c r="H135"/>
  <c r="H136"/>
  <c r="H137"/>
  <c r="H138"/>
  <c r="H139"/>
  <c r="H140"/>
  <c r="H141"/>
  <c r="H142"/>
  <c r="H143"/>
  <c r="H144"/>
  <c r="H145"/>
  <c r="H146"/>
  <c r="H147"/>
  <c r="H148"/>
  <c r="H149"/>
  <c r="H150"/>
  <c r="H151"/>
  <c r="H152"/>
  <c r="H153"/>
  <c r="H154"/>
  <c r="H155"/>
  <c r="H156"/>
  <c r="H157"/>
  <c r="H158"/>
  <c r="H159"/>
  <c r="H160"/>
  <c r="H161"/>
  <c r="H162"/>
  <c r="H163"/>
  <c r="H164"/>
  <c r="H165"/>
  <c r="H166"/>
  <c r="H167"/>
  <c r="H168"/>
  <c r="H169"/>
  <c r="H170"/>
  <c r="H171"/>
  <c r="H172"/>
  <c r="H173"/>
  <c r="H174"/>
  <c r="H175"/>
  <c r="H176"/>
  <c r="H177"/>
  <c r="H178"/>
  <c r="H179"/>
  <c r="H180"/>
  <c r="H181"/>
  <c r="H182"/>
  <c r="H183"/>
  <c r="H184"/>
  <c r="H185"/>
  <c r="H186"/>
  <c r="H187"/>
  <c r="H188"/>
  <c r="H189"/>
  <c r="H190"/>
  <c r="H191"/>
  <c r="H192"/>
  <c r="H193"/>
  <c r="H194"/>
  <c r="H195"/>
  <c r="H196"/>
  <c r="H197"/>
  <c r="H198"/>
  <c r="H199"/>
  <c r="H200"/>
  <c r="H201"/>
  <c r="H202"/>
  <c r="H203"/>
  <c r="H204"/>
  <c r="H205"/>
  <c r="H206"/>
  <c r="H207"/>
  <c r="H208"/>
  <c r="H209"/>
  <c r="H210"/>
  <c r="H211"/>
  <c r="H212"/>
  <c r="H213"/>
  <c r="H214"/>
  <c r="H215"/>
  <c r="H216"/>
  <c r="H217"/>
  <c r="H218"/>
  <c r="H219"/>
  <c r="H220"/>
  <c r="H221"/>
  <c r="H222"/>
  <c r="H223"/>
  <c r="H224"/>
  <c r="H225"/>
  <c r="H226"/>
  <c r="H227"/>
  <c r="H228"/>
  <c r="H229"/>
  <c r="H230"/>
  <c r="H231"/>
  <c r="H232"/>
  <c r="H233"/>
  <c r="H234"/>
  <c r="H235"/>
  <c r="H236"/>
  <c r="H238"/>
  <c r="H239"/>
  <c r="H240"/>
  <c r="H241"/>
  <c r="H242"/>
  <c r="H243"/>
  <c r="H244"/>
  <c r="H245"/>
  <c r="H246"/>
  <c r="H247"/>
  <c r="H248"/>
  <c r="H249"/>
  <c r="H250"/>
  <c r="H251"/>
  <c r="H252"/>
  <c r="H253"/>
  <c r="H254"/>
  <c r="H255"/>
  <c r="H256"/>
  <c r="H257"/>
  <c r="H258"/>
  <c r="H259"/>
  <c r="H260"/>
  <c r="H261"/>
  <c r="H262"/>
  <c r="H263"/>
  <c r="H264"/>
  <c r="H265"/>
  <c r="H266"/>
  <c r="H267"/>
  <c r="H268"/>
  <c r="H269"/>
  <c r="H270"/>
  <c r="H271"/>
  <c r="H272"/>
  <c r="H273"/>
  <c r="H274"/>
  <c r="H275"/>
  <c r="H276"/>
  <c r="H277"/>
  <c r="H278"/>
  <c r="H279"/>
  <c r="H280"/>
  <c r="H281"/>
  <c r="H282"/>
  <c r="H283"/>
  <c r="H284"/>
  <c r="H285"/>
  <c r="H286"/>
  <c r="H287"/>
  <c r="H288"/>
  <c r="H289"/>
  <c r="H290"/>
  <c r="H291"/>
  <c r="H292"/>
  <c r="H293"/>
  <c r="H294"/>
  <c r="H295"/>
  <c r="H296"/>
  <c r="H300"/>
  <c r="H301"/>
  <c r="H302"/>
  <c r="H303"/>
  <c r="H304"/>
  <c r="H305"/>
  <c r="H306"/>
  <c r="H307"/>
  <c r="H308"/>
  <c r="H309"/>
  <c r="H310"/>
  <c r="H311"/>
  <c r="H314"/>
  <c r="H315"/>
  <c r="H316"/>
  <c r="H317"/>
  <c r="H318"/>
  <c r="H319"/>
  <c r="H320"/>
  <c r="H321"/>
  <c r="H322"/>
  <c r="H323"/>
  <c r="H324"/>
  <c r="H325"/>
  <c r="H326"/>
  <c r="H327"/>
  <c r="H328"/>
  <c r="H329"/>
  <c r="H330"/>
  <c r="H331"/>
  <c r="H335"/>
  <c r="H336"/>
  <c r="H337"/>
  <c r="H338"/>
  <c r="H339"/>
  <c r="H340"/>
  <c r="H341"/>
  <c r="H342"/>
  <c r="H343"/>
  <c r="H344"/>
  <c r="H345"/>
  <c r="H346"/>
  <c r="H347"/>
  <c r="H348"/>
  <c r="H349"/>
  <c r="H350"/>
  <c r="H352"/>
  <c r="H353"/>
  <c r="H354"/>
  <c r="H355"/>
  <c r="H356"/>
  <c r="H357"/>
  <c r="H358"/>
  <c r="H359"/>
  <c r="H360"/>
  <c r="H361"/>
  <c r="H362"/>
  <c r="H363"/>
  <c r="H364"/>
  <c r="H365"/>
  <c r="H366"/>
  <c r="H367"/>
  <c r="H368"/>
  <c r="H369"/>
  <c r="H370"/>
  <c r="H371"/>
  <c r="H372"/>
  <c r="H373"/>
  <c r="H374"/>
  <c r="H375"/>
  <c r="H376"/>
  <c r="H377"/>
  <c r="H378"/>
  <c r="H379"/>
  <c r="H380"/>
  <c r="H381"/>
  <c r="H382"/>
  <c r="H383"/>
  <c r="H384"/>
  <c r="H385"/>
  <c r="H386"/>
  <c r="H387"/>
  <c r="H388"/>
  <c r="H389"/>
  <c r="H390"/>
  <c r="H391"/>
  <c r="H392"/>
  <c r="H393"/>
  <c r="H394"/>
  <c r="H395"/>
  <c r="H396"/>
  <c r="H397"/>
  <c r="H398"/>
  <c r="H399"/>
  <c r="H400"/>
  <c r="H401"/>
  <c r="H402"/>
  <c r="H403"/>
  <c r="H404"/>
  <c r="H406"/>
  <c r="H407"/>
  <c r="H408"/>
  <c r="H409"/>
  <c r="H410"/>
  <c r="H411"/>
  <c r="H412"/>
  <c r="H413"/>
  <c r="H414"/>
  <c r="H415"/>
  <c r="H416"/>
  <c r="H417"/>
  <c r="H418"/>
  <c r="H419"/>
  <c r="H420"/>
  <c r="H421"/>
  <c r="H422"/>
  <c r="H423"/>
  <c r="H424"/>
  <c r="H425"/>
  <c r="H426"/>
  <c r="H427"/>
  <c r="H428"/>
  <c r="H429"/>
  <c r="H430"/>
  <c r="H431"/>
  <c r="H432"/>
  <c r="H433"/>
  <c r="H434"/>
  <c r="H435"/>
  <c r="H436"/>
  <c r="H437"/>
  <c r="H444"/>
  <c r="H445"/>
  <c r="H446"/>
  <c r="H447"/>
  <c r="H448"/>
  <c r="H449"/>
  <c r="H450"/>
  <c r="H451"/>
  <c r="H452"/>
  <c r="H453"/>
  <c r="H456"/>
  <c r="H457"/>
  <c r="H458"/>
  <c r="H459"/>
  <c r="H460"/>
  <c r="H461"/>
  <c r="H462"/>
  <c r="H463"/>
  <c r="H464"/>
  <c r="H465"/>
  <c r="H466"/>
  <c r="H467"/>
  <c r="H468"/>
  <c r="H469"/>
  <c r="H470"/>
  <c r="H471"/>
  <c r="H472"/>
  <c r="H473"/>
  <c r="H476"/>
  <c r="H477"/>
  <c r="H478"/>
  <c r="H479"/>
  <c r="H480"/>
  <c r="H481"/>
  <c r="H482"/>
  <c r="H483"/>
  <c r="H484"/>
  <c r="H488"/>
  <c r="H489"/>
  <c r="H490"/>
  <c r="H491"/>
  <c r="H492"/>
  <c r="H494"/>
  <c r="H495"/>
  <c r="H496"/>
  <c r="H497"/>
  <c r="H498"/>
  <c r="H499"/>
  <c r="H500"/>
  <c r="H501"/>
  <c r="H502"/>
  <c r="H506"/>
  <c r="H507"/>
  <c r="H508"/>
  <c r="H509"/>
  <c r="H510"/>
  <c r="H511"/>
  <c r="H512"/>
  <c r="H513"/>
  <c r="H515"/>
  <c r="H516"/>
  <c r="H517"/>
  <c r="H518"/>
  <c r="H519"/>
  <c r="H520"/>
  <c r="H521"/>
  <c r="H525"/>
  <c r="H526"/>
  <c r="H527"/>
  <c r="H528"/>
  <c r="H529"/>
  <c r="H530"/>
  <c r="H531"/>
  <c r="H532"/>
  <c r="H534"/>
  <c r="H535"/>
  <c r="H536"/>
  <c r="H537"/>
  <c r="H538"/>
  <c r="H539"/>
  <c r="H540"/>
  <c r="H541"/>
  <c r="H542"/>
  <c r="H543"/>
  <c r="H544"/>
  <c r="H545"/>
  <c r="H546"/>
  <c r="H547"/>
  <c r="H548"/>
  <c r="H549"/>
  <c r="H550"/>
  <c r="H551"/>
  <c r="H552"/>
  <c r="H553"/>
  <c r="H554"/>
  <c r="H555"/>
  <c r="H556"/>
  <c r="H557"/>
  <c r="H558"/>
  <c r="H559"/>
  <c r="H560"/>
  <c r="H561"/>
  <c r="H562"/>
  <c r="H563"/>
  <c r="H564"/>
  <c r="H565"/>
  <c r="H566"/>
  <c r="H567"/>
  <c r="H572"/>
  <c r="H576"/>
  <c r="H579"/>
  <c r="H580"/>
  <c r="H584"/>
  <c r="H588"/>
  <c r="H592"/>
  <c r="H595"/>
  <c r="H596"/>
  <c r="H600"/>
  <c r="H604"/>
  <c r="H608"/>
  <c r="H611"/>
  <c r="H612"/>
  <c r="H616"/>
  <c r="H621"/>
  <c r="H625"/>
  <c r="H628"/>
  <c r="H629"/>
  <c r="H635"/>
  <c r="H641"/>
  <c r="H648"/>
  <c r="H650"/>
  <c r="H652"/>
  <c r="H654"/>
  <c r="H657"/>
  <c r="H658"/>
  <c r="H660"/>
  <c r="H664"/>
  <c r="H668"/>
  <c r="H671"/>
  <c r="H674"/>
  <c r="H682"/>
  <c r="H683"/>
  <c r="H689"/>
  <c r="H691"/>
  <c r="H698"/>
  <c r="H702"/>
  <c r="H706"/>
  <c r="F705"/>
  <c r="H705" l="1"/>
  <c r="H670"/>
  <c r="H533"/>
  <c r="H504"/>
  <c r="H455"/>
  <c r="H313"/>
  <c r="H620"/>
  <c r="H603"/>
  <c r="H587"/>
  <c r="H571"/>
  <c r="H475"/>
  <c r="H443"/>
  <c r="F334"/>
  <c r="H334" s="1"/>
  <c r="H701"/>
  <c r="H697"/>
  <c r="H663"/>
  <c r="H505"/>
  <c r="H405"/>
  <c r="F493"/>
  <c r="F486" s="1"/>
  <c r="H486" s="1"/>
  <c r="F577"/>
  <c r="H577" s="1"/>
  <c r="H578"/>
  <c r="F626"/>
  <c r="H626" s="1"/>
  <c r="H627"/>
  <c r="F661"/>
  <c r="H661" s="1"/>
  <c r="H662"/>
  <c r="F593"/>
  <c r="H593" s="1"/>
  <c r="H594"/>
  <c r="F299"/>
  <c r="F298" s="1"/>
  <c r="H298" s="1"/>
  <c r="F618"/>
  <c r="H618" s="1"/>
  <c r="H619"/>
  <c r="F601"/>
  <c r="H601" s="1"/>
  <c r="H602"/>
  <c r="F585"/>
  <c r="H585" s="1"/>
  <c r="H586"/>
  <c r="F704"/>
  <c r="F703" s="1"/>
  <c r="H703" s="1"/>
  <c r="F687"/>
  <c r="H687" s="1"/>
  <c r="F614"/>
  <c r="H614" s="1"/>
  <c r="F441"/>
  <c r="F609"/>
  <c r="H609" s="1"/>
  <c r="H610"/>
  <c r="F569"/>
  <c r="H569" s="1"/>
  <c r="H570"/>
  <c r="F656"/>
  <c r="F680"/>
  <c r="F672"/>
  <c r="H672" s="1"/>
  <c r="F666"/>
  <c r="F639"/>
  <c r="F633"/>
  <c r="F623"/>
  <c r="F606"/>
  <c r="F598"/>
  <c r="F590"/>
  <c r="F582"/>
  <c r="F574"/>
  <c r="F646"/>
  <c r="H700"/>
  <c r="G699"/>
  <c r="H699" s="1"/>
  <c r="H695"/>
  <c r="H696"/>
  <c r="F333" l="1"/>
  <c r="H333" s="1"/>
  <c r="H493"/>
  <c r="F485"/>
  <c r="H485" s="1"/>
  <c r="H299"/>
  <c r="F686"/>
  <c r="F685" s="1"/>
  <c r="F694"/>
  <c r="F693" s="1"/>
  <c r="F692" s="1"/>
  <c r="H692" s="1"/>
  <c r="H704"/>
  <c r="G694"/>
  <c r="H694" s="1"/>
  <c r="F613"/>
  <c r="H613" s="1"/>
  <c r="F440"/>
  <c r="H441"/>
  <c r="H574"/>
  <c r="F573"/>
  <c r="H590"/>
  <c r="F589"/>
  <c r="H589" s="1"/>
  <c r="H606"/>
  <c r="F605"/>
  <c r="H605" s="1"/>
  <c r="H623"/>
  <c r="F622"/>
  <c r="H639"/>
  <c r="F638"/>
  <c r="F655"/>
  <c r="H655" s="1"/>
  <c r="H656"/>
  <c r="H693"/>
  <c r="F332"/>
  <c r="H582"/>
  <c r="F581"/>
  <c r="H581" s="1"/>
  <c r="H598"/>
  <c r="F597"/>
  <c r="H597" s="1"/>
  <c r="H633"/>
  <c r="F632"/>
  <c r="H666"/>
  <c r="F665"/>
  <c r="H665" s="1"/>
  <c r="H680"/>
  <c r="F679"/>
  <c r="H686"/>
  <c r="F645"/>
  <c r="H646"/>
  <c r="F439" l="1"/>
  <c r="H440"/>
  <c r="H679"/>
  <c r="F678"/>
  <c r="H332"/>
  <c r="F297"/>
  <c r="H685"/>
  <c r="F684"/>
  <c r="H684" s="1"/>
  <c r="H632"/>
  <c r="F631"/>
  <c r="H638"/>
  <c r="F637"/>
  <c r="H622"/>
  <c r="F617"/>
  <c r="H617" s="1"/>
  <c r="H573"/>
  <c r="F568"/>
  <c r="F644"/>
  <c r="H645"/>
  <c r="H297" l="1"/>
  <c r="F237"/>
  <c r="H237" s="1"/>
  <c r="F438"/>
  <c r="H439"/>
  <c r="H568"/>
  <c r="F523"/>
  <c r="F636"/>
  <c r="H636" s="1"/>
  <c r="H637"/>
  <c r="H631"/>
  <c r="H678"/>
  <c r="F677"/>
  <c r="F643"/>
  <c r="H644"/>
  <c r="F630" l="1"/>
  <c r="H630" s="1"/>
  <c r="H438"/>
  <c r="H677"/>
  <c r="F676"/>
  <c r="F522"/>
  <c r="H523"/>
  <c r="F642"/>
  <c r="H642" s="1"/>
  <c r="H643"/>
  <c r="F15" i="7"/>
  <c r="G15"/>
  <c r="H15"/>
  <c r="F514" i="8" l="1"/>
  <c r="H522"/>
  <c r="F675"/>
  <c r="H675" s="1"/>
  <c r="H676"/>
  <c r="K16" i="4"/>
  <c r="H20" i="7"/>
  <c r="G20"/>
  <c r="F20"/>
  <c r="H11"/>
  <c r="K42" i="4"/>
  <c r="K33"/>
  <c r="K31"/>
  <c r="K19"/>
  <c r="K14"/>
  <c r="L44"/>
  <c r="L42"/>
  <c r="K39"/>
  <c r="L39"/>
  <c r="L35"/>
  <c r="L33"/>
  <c r="L31"/>
  <c r="K29"/>
  <c r="L29"/>
  <c r="L24"/>
  <c r="L19"/>
  <c r="L16"/>
  <c r="L14"/>
  <c r="L9"/>
  <c r="H514" i="8" l="1"/>
  <c r="F11"/>
  <c r="K9" i="4"/>
  <c r="M9" s="1"/>
  <c r="K35"/>
  <c r="M35" s="1"/>
  <c r="M14"/>
  <c r="M19"/>
  <c r="M39"/>
  <c r="M16"/>
  <c r="M31"/>
  <c r="M42"/>
  <c r="M29"/>
  <c r="M33"/>
  <c r="K24"/>
  <c r="M24" s="1"/>
  <c r="F707" i="8" l="1"/>
  <c r="H707" s="1"/>
  <c r="H11"/>
  <c r="K44" i="4"/>
  <c r="K49" s="1"/>
  <c r="M44"/>
</calcChain>
</file>

<file path=xl/sharedStrings.xml><?xml version="1.0" encoding="utf-8"?>
<sst xmlns="http://schemas.openxmlformats.org/spreadsheetml/2006/main" count="6394" uniqueCount="735">
  <si>
    <t>951</t>
  </si>
  <si>
    <t>ОБЩЕГОСУДАРСТВЕННЫЕ ВОПРОСЫ</t>
  </si>
  <si>
    <t>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</si>
  <si>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</si>
  <si>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</si>
  <si>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Непрограммные расходы</t>
  </si>
  <si>
    <t>2100000000</t>
  </si>
  <si>
    <t>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</si>
  <si>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2110000000</t>
  </si>
  <si>
    <t>Иные межбюджетные трансферты бюджету муниципального образования Киришский муниципальный район Ленинградской области</t>
  </si>
  <si>
    <t>2110100000</t>
  </si>
  <si>
    <t>Иной межбюджетный трансферт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t>
  </si>
  <si>
    <t>2110121003</t>
  </si>
  <si>
    <t>Межбюджетные трансферты</t>
  </si>
  <si>
    <t>500</t>
  </si>
  <si>
    <t>Иные межбюджетные трансферты</t>
  </si>
  <si>
    <t>540</t>
  </si>
  <si>
    <t>Обеспечение деятельности финансовых, налоговых и таможенных органов и органов финансового (финансово-бюджетного) надзора</t>
  </si>
  <si>
    <t>0106</t>
  </si>
  <si>
    <t>Иной межбюджетный трансферт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t>
  </si>
  <si>
    <t>2110121001</t>
  </si>
  <si>
    <t>Иной межбюджетный трансферт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t>
  </si>
  <si>
    <t>2110121002</t>
  </si>
  <si>
    <t>8000000000</t>
  </si>
  <si>
    <t>8010000000</t>
  </si>
  <si>
    <t>Основное мероприятие "Обеспечение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t>
  </si>
  <si>
    <t>8010200000</t>
  </si>
  <si>
    <t>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t>
  </si>
  <si>
    <t>8010220002</t>
  </si>
  <si>
    <t>Другие общегосударственные вопросы</t>
  </si>
  <si>
    <t>0113</t>
  </si>
  <si>
    <t>Обеспечение деятельности муниципальных казенных учреждений</t>
  </si>
  <si>
    <t>2110400000</t>
  </si>
  <si>
    <t>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</si>
  <si>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2110421009</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</si>
  <si>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</si>
  <si>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</si>
  <si>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</si>
  <si>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</si>
  <si>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200</t>
  </si>
  <si>
    <t>Иные закупки товаров, работ и услуг для обеспечения государственных (муниципальных) нужд</t>
  </si>
  <si>
    <t>240</t>
  </si>
  <si>
    <t>Мероприятия в области управления муниципальной собственностью</t>
  </si>
  <si>
    <t>2110500000</t>
  </si>
  <si>
    <t>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t>
  </si>
  <si>
    <t>2110521010</t>
  </si>
  <si>
    <t>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t>
  </si>
  <si>
    <t>2110521012</t>
  </si>
  <si>
    <t>7300000000</t>
  </si>
  <si>
    <t>7330000000</t>
  </si>
  <si>
    <t>7330100000</t>
  </si>
  <si>
    <t>7330120310</t>
  </si>
  <si>
    <t>НАЦИОНАЛЬНАЯ ОБОРОНА</t>
  </si>
  <si>
    <t>0200</t>
  </si>
  <si>
    <t>Мобилизационная и вневойсковая подготовка</t>
  </si>
  <si>
    <t>0203</t>
  </si>
  <si>
    <t>Осуществление первичного воинского учета</t>
  </si>
  <si>
    <t>2111100000</t>
  </si>
  <si>
    <t>Осуществление первичного воинского учета на территориях, где отсутствуют военные комиссариаты</t>
  </si>
  <si>
    <t>2111151180</t>
  </si>
  <si>
    <t>Расходы на выплаты персоналу государственных (муниципальных) органов</t>
  </si>
  <si>
    <t>120</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</si>
  <si>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</si>
  <si>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</si>
  <si>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</si>
  <si>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</si>
  <si>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Иные бюджетные ассигнования</t>
  </si>
  <si>
    <t>800</t>
  </si>
  <si>
    <t>Уплата налогов, сборов и иных платежей</t>
  </si>
  <si>
    <t>850</t>
  </si>
  <si>
    <t>Другие вопросы в области национальной безопасности и правоохранительной деятельности</t>
  </si>
  <si>
    <t>НАЦИОНАЛЬНАЯ ЭКОНОМИКА</t>
  </si>
  <si>
    <t>0400</t>
  </si>
  <si>
    <t>Транспорт</t>
  </si>
  <si>
    <t>0408</t>
  </si>
  <si>
    <t>7200000000</t>
  </si>
  <si>
    <t>Подпрограмма "Социальная поддержка граждан пожилого возраста и инвалидов"</t>
  </si>
  <si>
    <t>7220000000</t>
  </si>
  <si>
    <t>810</t>
  </si>
  <si>
    <t>Дорожное хозяйство (дорожные фонды)</t>
  </si>
  <si>
    <t>0409</t>
  </si>
  <si>
    <t>Муниципальная программа "Развитие автомобильных дорог муниципального образования Киришское городское поселение Киришского муниципального района Ленинградской области"</t>
  </si>
  <si>
    <t>7400000000</t>
  </si>
  <si>
    <t>Подпрограмма "Содержание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t>
  </si>
  <si>
    <t>7420000000</t>
  </si>
  <si>
    <t>Основное мероприятие "Содержание дорог"</t>
  </si>
  <si>
    <t>7420100000</t>
  </si>
  <si>
    <t>Содержание дорог</t>
  </si>
  <si>
    <t>7420120402</t>
  </si>
  <si>
    <t>Подпрограмма "Развитие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t>
  </si>
  <si>
    <t>7440000000</t>
  </si>
  <si>
    <t>Основное мероприятие "Строительство подъездной улицы к промзоне с выездом на I очередь Северо-Восточного шоссе"</t>
  </si>
  <si>
    <t>7440100000</t>
  </si>
  <si>
    <t>Строительство подъездной улицы к промзоне с выездом на I очередь Северо-Восточного шоссе</t>
  </si>
  <si>
    <t>7440120405</t>
  </si>
  <si>
    <t>Капитальные вложения в объекты государственной (муниципальной) собственности</t>
  </si>
  <si>
    <t>400</t>
  </si>
  <si>
    <t>Бюджетные инвестиции</t>
  </si>
  <si>
    <t>410</t>
  </si>
  <si>
    <t>Связь и информатика</t>
  </si>
  <si>
    <t>0410</t>
  </si>
  <si>
    <t>Другие вопросы в области национальной экономики</t>
  </si>
  <si>
    <t>7100000000</t>
  </si>
  <si>
    <t>Предоставление субсидий бюджетным, автономным учреждениям и иным некоммерческим организациям</t>
  </si>
  <si>
    <t>600</t>
  </si>
  <si>
    <t>ЖИЛИЩНО-КОММУНАЛЬНОЕ ХОЗЯЙСТВО</t>
  </si>
  <si>
    <t>0500</t>
  </si>
  <si>
    <t>Жилищное хозяйство</t>
  </si>
  <si>
    <t>7600000000</t>
  </si>
  <si>
    <t>7600100000</t>
  </si>
  <si>
    <t>Коммунальное хозяйство</t>
  </si>
  <si>
    <t>0502</t>
  </si>
  <si>
    <t>Благоустройство</t>
  </si>
  <si>
    <t>0503</t>
  </si>
  <si>
    <t>Муниципальная программа "Обеспечение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Киришское городское поселение Киришского муниципального района Ленинградской области"</t>
  </si>
  <si>
    <t>7500000000</t>
  </si>
  <si>
    <t>Подпрограмма "Энергосбережение и повышение энергетической эффективности на территории муниципального образования Киришское городское поселение Киришского муниципального района Ленинградской области"</t>
  </si>
  <si>
    <t>7510000000</t>
  </si>
  <si>
    <t>Основное мероприятие "Электроснабжение уличного освещения и светофорных объектов"</t>
  </si>
  <si>
    <t>7510500000</t>
  </si>
  <si>
    <t>Электроснабжение уличного освещения и светофорных объектов</t>
  </si>
  <si>
    <t>7510520505</t>
  </si>
  <si>
    <t>Основное мероприятие "Содержание и текущий ремонт объектов уличного освещения"</t>
  </si>
  <si>
    <t>7510600000</t>
  </si>
  <si>
    <t>Содержание и текущий ремонт объектов уличного освещения</t>
  </si>
  <si>
    <t>7510620506</t>
  </si>
  <si>
    <t>8100000000</t>
  </si>
  <si>
    <t>Другие вопросы в области жилищно-коммунального хозяйства</t>
  </si>
  <si>
    <t>0505</t>
  </si>
  <si>
    <t>ОХРАНА ОКРУЖАЮЩЕЙ СРЕДЫ</t>
  </si>
  <si>
    <t>0600</t>
  </si>
  <si>
    <t>Экологический контроль</t>
  </si>
  <si>
    <t>0601</t>
  </si>
  <si>
    <t>ОБРАЗОВАНИЕ</t>
  </si>
  <si>
    <t>0700</t>
  </si>
  <si>
    <t>Молодежная политика и оздоровление детей</t>
  </si>
  <si>
    <t>0707</t>
  </si>
  <si>
    <t>7700000000</t>
  </si>
  <si>
    <t>7710000000</t>
  </si>
  <si>
    <t>7710100000</t>
  </si>
  <si>
    <t>7710120701</t>
  </si>
  <si>
    <t>Субсидии автономным учреждениям</t>
  </si>
  <si>
    <t>620</t>
  </si>
  <si>
    <t>Подпрограмма "Молодежь города Кириши"</t>
  </si>
  <si>
    <t>Подпрограмма "Гармонизация межнациональных и межконфессиональных отношений"</t>
  </si>
  <si>
    <t>КУЛЬТУРА, КИНЕМАТОГРАФИЯ</t>
  </si>
  <si>
    <t>0800</t>
  </si>
  <si>
    <t>Культура</t>
  </si>
  <si>
    <t>0801</t>
  </si>
  <si>
    <t>7900000000</t>
  </si>
  <si>
    <t>7910000000</t>
  </si>
  <si>
    <t>7910100000</t>
  </si>
  <si>
    <t>7910120901</t>
  </si>
  <si>
    <t>Основное мероприятие "Организация и проведение фестивалей, выставок, смотров, конкурсов и информационно-просветительских мероприятий"</t>
  </si>
  <si>
    <t>7910200000</t>
  </si>
  <si>
    <t>Организация и проведение фестивалей, выставок, смотров, конкурсов и информационно-просветительских мероприятий</t>
  </si>
  <si>
    <t>7910220902</t>
  </si>
  <si>
    <t>7920000000</t>
  </si>
  <si>
    <t>7920200000</t>
  </si>
  <si>
    <t>7920220904</t>
  </si>
  <si>
    <t>Организация и проведение культурно-массовых мероприятий в МАУ "МДЦ "Восход"</t>
  </si>
  <si>
    <t>СОЦИАЛЬНАЯ ПОЛИТИКА</t>
  </si>
  <si>
    <t>1000</t>
  </si>
  <si>
    <t>Пенсионное обеспечение</t>
  </si>
  <si>
    <t>1001</t>
  </si>
  <si>
    <t>Основное мероприятие "Пенсия за выслугу лет лицам,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t>
  </si>
  <si>
    <t>7221200000</t>
  </si>
  <si>
    <t>Пенсия за выслугу лет лицам,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t>
  </si>
  <si>
    <t>7221220223</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</si>
  <si>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</si>
  <si>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</si>
  <si>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</si>
  <si>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</si>
  <si>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</si>
  <si>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1003</t>
  </si>
  <si>
    <t>7200100000</t>
  </si>
  <si>
    <t>7200120200</t>
  </si>
  <si>
    <t>Подпрограмма "Совершенствование социальной поддержки семьи и детей"</t>
  </si>
  <si>
    <t>7210000000</t>
  </si>
  <si>
    <t>Основное мероприятие "Материальная помощь при рождении ребенка"</t>
  </si>
  <si>
    <t>7210100000</t>
  </si>
  <si>
    <t>Материальная помощь при рождении ребенка</t>
  </si>
  <si>
    <t>7210120201</t>
  </si>
  <si>
    <t>7210300000</t>
  </si>
  <si>
    <t>7210320203</t>
  </si>
  <si>
    <t>Основное мероприятие "Материальная помощь на питание детей в возрасте до 2-х лет"</t>
  </si>
  <si>
    <t>7210400000</t>
  </si>
  <si>
    <t>Материальная помощь на питание детей в возрасте до 2-х лет</t>
  </si>
  <si>
    <t>7210420204</t>
  </si>
  <si>
    <t>Основное мероприятие "Материальная помощь семьям с детьми, оказавшимся в трудной жизненной ситуации"</t>
  </si>
  <si>
    <t>7210500000</t>
  </si>
  <si>
    <t>Материальная помощь семьям с детьми, оказавшимся в трудной жизненной ситуации</t>
  </si>
  <si>
    <t>7210520205</t>
  </si>
  <si>
    <t>7210800000</t>
  </si>
  <si>
    <t>7210820208</t>
  </si>
  <si>
    <t>Оплата транспортных услуг по доставке (в черте города) детей-инвалидов</t>
  </si>
  <si>
    <t>Основное мероприятие "Материальная помощь гражданам, достигшим возраста 90 лет"</t>
  </si>
  <si>
    <t>7220100000</t>
  </si>
  <si>
    <t>Материальная помощь гражданам, достигшим возраста 90 лет</t>
  </si>
  <si>
    <t>7220120212</t>
  </si>
  <si>
    <t>Основное мероприятие "Материальная помощь гражданам, оказавшимся в трудной жизненной ситуации"</t>
  </si>
  <si>
    <t>7220300000</t>
  </si>
  <si>
    <t>Материальная помощь гражданам, оказавшимся в трудной жизненной ситуации</t>
  </si>
  <si>
    <t>7220320214</t>
  </si>
  <si>
    <t>Основное мероприятие "Материальная помощь на лечение гражданам"</t>
  </si>
  <si>
    <t>7220400000</t>
  </si>
  <si>
    <t>Материальная помощь на лечение гражданам</t>
  </si>
  <si>
    <t>7220420215</t>
  </si>
  <si>
    <t>Основное мероприятие "Материальная помощь на оплату части транспортных расходов инвалидам, получающим процедуру гемодиализа"</t>
  </si>
  <si>
    <t>7220500000</t>
  </si>
  <si>
    <t>Материальная помощь на оплату части транспортных расходов инвалидам, получающим процедуру гемодиализа</t>
  </si>
  <si>
    <t>7220520216</t>
  </si>
  <si>
    <t>Основное мероприятие "Материальная помощь гражданам, имеющим звание "Заслуженный"</t>
  </si>
  <si>
    <t>7220600000</t>
  </si>
  <si>
    <t>Материальная помощь гражданам, имеющим звание "Заслуженный"</t>
  </si>
  <si>
    <t>7220620217</t>
  </si>
  <si>
    <t>Основное мероприятие "Материальная помощь гражданам, имеющим звание Почетный гражданин города Кириши"</t>
  </si>
  <si>
    <t>7220700000</t>
  </si>
  <si>
    <t>Материальная помощь гражданам, имеющим звание Почетный гражданин города Кириши</t>
  </si>
  <si>
    <t>7220720218</t>
  </si>
  <si>
    <t>Основное мероприятие "Материальная помощь на адаптацию (перепланировку) жилых помещений и установку пандусов в подъездах многоквартирных жилых домов"</t>
  </si>
  <si>
    <t>7220800000</t>
  </si>
  <si>
    <t>Материальная помощь на адаптацию (перепланировку) жилых помещений и установку пандусов в подъездах многоквартирных жилых домов</t>
  </si>
  <si>
    <t>7220820219</t>
  </si>
  <si>
    <t>Основное мероприятие "Социальная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t>
  </si>
  <si>
    <t>7220900000</t>
  </si>
  <si>
    <t>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t>
  </si>
  <si>
    <t>7220920220</t>
  </si>
  <si>
    <t>Публичные нормативные социальные выплаты гражданам</t>
  </si>
  <si>
    <t>310</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</si>
  <si>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</si>
  <si>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7221100000</t>
  </si>
  <si>
    <t>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</si>
  <si>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7221120222</t>
  </si>
  <si>
    <t>Основное мероприятие "Транспортные услуги по доставке пожилых людей и инвалидов на областные и районные мероприятия, выставки творчества"</t>
  </si>
  <si>
    <t>7221400000</t>
  </si>
  <si>
    <t>Транспортные услуги по доставке пожилых людей и инвалидов на областные и районные мероприятия, выставки творчества</t>
  </si>
  <si>
    <t>7221420225</t>
  </si>
  <si>
    <t>Основное мероприятие "Материальная помощь на оплату части расходов за жилищно-коммунальные услуги старейшим жителям (90 лет и старше)"</t>
  </si>
  <si>
    <t>7221700000</t>
  </si>
  <si>
    <t>Материальная помощь на оплату части расходов за жилищно-коммунальные услуги старейшим жителям (90 лет и старше)</t>
  </si>
  <si>
    <t>7221720228</t>
  </si>
  <si>
    <t>ФИЗИЧЕСКАЯ КУЛЬТУРА И СПОРТ</t>
  </si>
  <si>
    <t>1100</t>
  </si>
  <si>
    <t>Физическая культура</t>
  </si>
  <si>
    <t>1101</t>
  </si>
  <si>
    <t>7800000000</t>
  </si>
  <si>
    <t>Основное мероприятие "Создание условий для занятий физической культурой и спортом"</t>
  </si>
  <si>
    <t>Создание условий для занятий физической культурой и спортом</t>
  </si>
  <si>
    <t>Строительство конно-спортивного комплекса</t>
  </si>
  <si>
    <t>СРЕДСТВА МАССОВОЙ ИНФОРМАЦИИ</t>
  </si>
  <si>
    <t>1200</t>
  </si>
  <si>
    <t>Периодическая печать и издательства</t>
  </si>
  <si>
    <t>1202</t>
  </si>
  <si>
    <t>Совет депутатов муниципального образования Киришское городское поселение Киришского муниципального района</t>
  </si>
  <si>
    <t>958</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</si>
  <si>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</si>
  <si>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</si>
  <si>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</si>
  <si>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1100000000</t>
  </si>
  <si>
    <t>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</si>
  <si>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1100020001</t>
  </si>
  <si>
    <t>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</si>
  <si>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Итого</t>
  </si>
  <si>
    <t>Приложение № 4</t>
  </si>
  <si>
    <t>к решению</t>
  </si>
  <si>
    <t>Наименование</t>
  </si>
  <si>
    <t>Другие вопросы в области социальной политики</t>
  </si>
  <si>
    <t>11.00</t>
  </si>
  <si>
    <t>Другие вопросы в области физической культуры и спорта</t>
  </si>
  <si>
    <t>11.05</t>
  </si>
  <si>
    <t>(тыс. руб.)</t>
  </si>
  <si>
    <t>Код раздела</t>
  </si>
  <si>
    <t>Код подраздела</t>
  </si>
  <si>
    <t>Сумма</t>
  </si>
  <si>
    <t>Сумма (тыс. руб.)</t>
  </si>
  <si>
    <t xml:space="preserve">Исполнение адресной инвестиционной программы </t>
  </si>
  <si>
    <t xml:space="preserve"> муниципального образования  Киришское городское поселение </t>
  </si>
  <si>
    <t>Наименование, местонахождение объекта</t>
  </si>
  <si>
    <t>Годы реализации</t>
  </si>
  <si>
    <t>Исполнение годового плана (%)</t>
  </si>
  <si>
    <t>Остаток</t>
  </si>
  <si>
    <t>2009 - до окончания работ</t>
  </si>
  <si>
    <t>2008 - до окончания работ</t>
  </si>
  <si>
    <t>ИТОГО:</t>
  </si>
  <si>
    <t>Приложение № 8</t>
  </si>
  <si>
    <t>руб.</t>
  </si>
  <si>
    <t>№ документа-основания</t>
  </si>
  <si>
    <t>Дата документа-основания</t>
  </si>
  <si>
    <t>Наименование получателей</t>
  </si>
  <si>
    <t>Расход</t>
  </si>
  <si>
    <t>Использовано (рублей)</t>
  </si>
  <si>
    <t>в том числе для ликвидации чрезвычайных ситуаций</t>
  </si>
  <si>
    <t>Сумма                (рублей)</t>
  </si>
  <si>
    <t>Прочие расходы, связанные с выполнением обязательств органами местного самоуправления</t>
  </si>
  <si>
    <t>2111400000</t>
  </si>
  <si>
    <t>Прочие расходы,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t>
  </si>
  <si>
    <t>2111421019</t>
  </si>
  <si>
    <t>1006</t>
  </si>
  <si>
    <t xml:space="preserve">ГРБС </t>
  </si>
  <si>
    <t xml:space="preserve">Раздел/ Подраздел </t>
  </si>
  <si>
    <t xml:space="preserve">Целевая статья </t>
  </si>
  <si>
    <t xml:space="preserve">Группа/ подгруппа вида расхода </t>
  </si>
  <si>
    <t>Сумма                     (тыс. руб.)</t>
  </si>
  <si>
    <t>АДМИНИСТРАЦИЯ МУНИЦИПАЛЬНОГО ОБРАЗОВАНИЯ КИРИШСКИЙ МУНИЦИПАЛЬНЫЙ РАЙОН ЛЕНИНГРАДСКОЙ ОБЛАСТИ</t>
  </si>
  <si>
    <t>Администрация Киришского муниципального района</t>
  </si>
  <si>
    <t>01</t>
  </si>
  <si>
    <t>02</t>
  </si>
  <si>
    <t>03</t>
  </si>
  <si>
    <t>04</t>
  </si>
  <si>
    <t>05</t>
  </si>
  <si>
    <t>06</t>
  </si>
  <si>
    <t>07</t>
  </si>
  <si>
    <t>08</t>
  </si>
  <si>
    <t>10</t>
  </si>
  <si>
    <t>11</t>
  </si>
  <si>
    <t>12</t>
  </si>
  <si>
    <t>13</t>
  </si>
  <si>
    <t>09</t>
  </si>
  <si>
    <t>14</t>
  </si>
  <si>
    <t>Закупка товаров, работ и услуг для обеспечения государственных (муниципальных) нужд</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</si>
  <si>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</si>
  <si>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"Газоснабжение мемориала "Памяти павших"</t>
  </si>
  <si>
    <t>7510700000</t>
  </si>
  <si>
    <t>Газоснабжение мемориала «Памяти павших»</t>
  </si>
  <si>
    <t>7510720507</t>
  </si>
  <si>
    <t>Молодежная политика</t>
  </si>
  <si>
    <t>2015 - до окончания работ</t>
  </si>
  <si>
    <t>Наименование мероприятия</t>
  </si>
  <si>
    <t>0314</t>
  </si>
  <si>
    <t>Подпрограмма "Обеспечение правопорядка и профилактика правонарушений"</t>
  </si>
  <si>
    <t>7320000000</t>
  </si>
  <si>
    <t>7320100000</t>
  </si>
  <si>
    <t>7320120309</t>
  </si>
  <si>
    <t>7330200000</t>
  </si>
  <si>
    <t>7330220311</t>
  </si>
  <si>
    <t>7730000000</t>
  </si>
  <si>
    <t>7730100000</t>
  </si>
  <si>
    <t>Основное мероприятие "Летнее оздоровление детей и подростков, находящихся в трудной жизненной ситуации"</t>
  </si>
  <si>
    <t>7210200000</t>
  </si>
  <si>
    <t>Летнее оздоровление детей и подростков, находящихся в трудной жизненной ситуации</t>
  </si>
  <si>
    <t>7210220202</t>
  </si>
  <si>
    <t>7740000000</t>
  </si>
  <si>
    <t>7740100000</t>
  </si>
  <si>
    <t>Основное мероприятие "Развитие спортивной инфраструктуры"</t>
  </si>
  <si>
    <t>2</t>
  </si>
  <si>
    <t>Подпрограмма "Создание условий для эффективного выполнения органами местного самоуправления своих полномочий"</t>
  </si>
  <si>
    <t>Реконструкция канализационной насосной станции №11 МП "УВКХ" г. Кириши</t>
  </si>
  <si>
    <t>План на 2018 год (тыс. рублей)</t>
  </si>
  <si>
    <t>Строительство улицы Восточной</t>
  </si>
  <si>
    <t>2017-2018</t>
  </si>
  <si>
    <t>Реконструкция сетей уличного освещения от ТП-40</t>
  </si>
  <si>
    <t>2018</t>
  </si>
  <si>
    <t>Реконструкция сетей уличного освещения от ТП-72</t>
  </si>
  <si>
    <t xml:space="preserve">Реконструкция сетей уличного освещения от ТП-8. Вторая очередь. </t>
  </si>
  <si>
    <t>Модернизация сети водопровода от ул.Волховская набережная д.60 до насосной станции II-го водоподъема</t>
  </si>
  <si>
    <t>Модернизация сети водопровода микрорайона «Г» в районе домов бул. Молодёжный,26, бул. Молодёжный,28, пр. Ленина,33а</t>
  </si>
  <si>
    <t>«Реконструкция участка трубопроводов ТС магистраль 1КМН-3ТП микрорайон "Ж"(участок от камеры 7КМН до камеры 5КМН с переходом через дорогу от 7КМН до УТ7Н2 и от 4КМН до ввода в школу №7)</t>
  </si>
  <si>
    <t>Приложение № 3</t>
  </si>
  <si>
    <t>Муниципальная программа "Управление муниципальными финансами и муниципальным долгом Киришского городского поселения"</t>
  </si>
  <si>
    <t>Подпрограмма "Создание условий для эффективного управления муниципальными финансами, повышения устойчивости бюджета"</t>
  </si>
  <si>
    <t>Муниципальная программа "Устойчивое общественное развитие Киришского городского поселения"</t>
  </si>
  <si>
    <t>Основное мероприятие "Содействие депутатам совета депутатов Киришского городского поселения в проведении встреч с избирателями"</t>
  </si>
  <si>
    <t>7740300000</t>
  </si>
  <si>
    <t>Содействие депутатам совета депутатов Киришского городского поселения в проведении встреч с избирателями</t>
  </si>
  <si>
    <t>7740320709</t>
  </si>
  <si>
    <t>Основное мероприятие "Содействие информированию населения о социально значимых мероприятиях"</t>
  </si>
  <si>
    <t>7740400000</t>
  </si>
  <si>
    <t>Содействие информированию населения о социально значимых мероприятиях</t>
  </si>
  <si>
    <t>7740420710</t>
  </si>
  <si>
    <t>Муниципальная программа "Безопасность Киришского городского поселения"</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</si>
  <si>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</si>
  <si>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</si>
  <si>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</si>
  <si>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Основное мероприятие "Эксплуатация системы "Безопасный город"</t>
  </si>
  <si>
    <t>Эксплуатация системы "Безопасный город"</t>
  </si>
  <si>
    <t>Муниципальная программа "Стимулирование экономической активности Киришского городского поселения"</t>
  </si>
  <si>
    <t>Подпрограмма "Социально-экономическое развитие территории"</t>
  </si>
  <si>
    <t>7120000000</t>
  </si>
  <si>
    <t>Основное мероприятие "Обеспечение равной доступности общественного автомобильного транспорта, осуществляющего регулярные перевозки по муниципальным маршрутам"</t>
  </si>
  <si>
    <t>7120200000</t>
  </si>
  <si>
    <t>Обеспечение равной доступности общественного автомобильного транспорта, осуществляющего регулярные перевозки по муниципальным маршрутам</t>
  </si>
  <si>
    <t>7120220226</t>
  </si>
  <si>
    <t>Основное мероприятие "Обеспечение доступности бытовых услуг для населения"</t>
  </si>
  <si>
    <t>7120100000</t>
  </si>
  <si>
    <t>Обеспечение доступности бытовых услуг для населения</t>
  </si>
  <si>
    <t>7120120227</t>
  </si>
  <si>
    <t>Муниципальная программа "Благоустройство Киришского городского поселения"</t>
  </si>
  <si>
    <t>Подпрограмма "Организация благоустройства территории"</t>
  </si>
  <si>
    <t>8110000000</t>
  </si>
  <si>
    <t>8110100000</t>
  </si>
  <si>
    <t>Содержание благоустроенных территорий</t>
  </si>
  <si>
    <t>8110120009</t>
  </si>
  <si>
    <t>Основное мероприятие "Организация ритуальных услуг и содержания городских кладбищ"</t>
  </si>
  <si>
    <t>8110600000</t>
  </si>
  <si>
    <t>Организация ритуальных услуг и содержания городских кладбищ</t>
  </si>
  <si>
    <t>8110620022</t>
  </si>
  <si>
    <t>Основное мероприятие "Мониторинг атмосферного воздуха"</t>
  </si>
  <si>
    <t>Мониторинг атмосферного воздуха</t>
  </si>
  <si>
    <t>Основное мероприятие "Работа с молодежью по различным направлениям молодежной политики"</t>
  </si>
  <si>
    <t>Работа с молодежью по различным направлениям молодежной политики</t>
  </si>
  <si>
    <t>Основное мероприятие "Работа с детьми и молодежью в подведомственных учреждениях"</t>
  </si>
  <si>
    <t>7710200000</t>
  </si>
  <si>
    <t>Работа с детьми и молодежью в подведомственных учреждениях</t>
  </si>
  <si>
    <t>7710220702</t>
  </si>
  <si>
    <t>Основное мероприятие "Патриотическое воспитание молодежи"</t>
  </si>
  <si>
    <t>7710300000</t>
  </si>
  <si>
    <t>Патриотическое воспитание молодежи</t>
  </si>
  <si>
    <t>7710320703</t>
  </si>
  <si>
    <t>Основное мероприятие "Развитие национально-культурного взаимодействия представителей различных национальностей и конфессий"</t>
  </si>
  <si>
    <t>Развитие национально-культурного взаимодействия представителей различных национальностей и конфессий</t>
  </si>
  <si>
    <t>7730120706</t>
  </si>
  <si>
    <t>Муниципальная программа "Развитие культуры в Киришском городском поселении"</t>
  </si>
  <si>
    <t>Подпрограмма "Библиотечное обслуживание и популяризация чтения"</t>
  </si>
  <si>
    <t>Основное мероприятие "Библиотечное обслуживание, методическое обеспечение библиотек"</t>
  </si>
  <si>
    <t>Библиотечное обслуживание, методическое обеспечение библиотек</t>
  </si>
  <si>
    <t>Подпрограмма "Профессиональное искусство, народное творчество и культурно-досуговая деятельность"</t>
  </si>
  <si>
    <t>Основное мероприятие "Создание условий для проведения культурно-массовых мероприятий"</t>
  </si>
  <si>
    <t>7920100000</t>
  </si>
  <si>
    <t>Создание условий для проведения культурно-массовых мероприятий</t>
  </si>
  <si>
    <t>7920120903</t>
  </si>
  <si>
    <t>Основное мероприятие "Организация деятельности культурно-досуговых учреждений, поддержка самодеятельного народного творчества"</t>
  </si>
  <si>
    <t>Муниципальная программа "Социальная поддержка отдельных категорий граждан Киришского городского поселения"</t>
  </si>
  <si>
    <t>Основное мероприятие "Обеспечение транспортными услугами"</t>
  </si>
  <si>
    <t>Транспортные услуги по доставке детей на новогодние елки, областные праздники и др.</t>
  </si>
  <si>
    <t>7210320211</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</si>
  <si>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</si>
  <si>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Материальная помощь семьям с детьми-инвалидами с 3 степенью ограничения здоровья, не посещающими дошкольные и общеобразовательные организации</t>
  </si>
  <si>
    <t>Муниципальная программа "Обеспечение качественным жильем граждан в Киришском городском поселении"</t>
  </si>
  <si>
    <t>Основное мероприятие "Поддержка граждан, нуждающихся в улучшении жилищных условий"</t>
  </si>
  <si>
    <t>Поддержка граждан, нуждающихся в улучшении жилищных условий</t>
  </si>
  <si>
    <t>7600120601</t>
  </si>
  <si>
    <t>Основное мероприятие "Обеспечение исполнения мероприятий муниципальной программы "Социальная поддержка отдельных категорий граждан Киришского городского поселения"</t>
  </si>
  <si>
    <t>Обеспечение исполнения мероприятий муниципальной программы "Социальная поддержка отдельных категорий граждан Киришского городского поселения"</t>
  </si>
  <si>
    <t>Муниципальная программа "Развитие физической культуры и спорта в Киришском городском поселении"</t>
  </si>
  <si>
    <t>7800100000</t>
  </si>
  <si>
    <t>7800120801</t>
  </si>
  <si>
    <t>Основное мероприятие "Развитие спорта высших достижений и системы подготовки спортивного резерва"</t>
  </si>
  <si>
    <t>7800200000</t>
  </si>
  <si>
    <t>Развитие спорта высших достижений и системы подготовки спортивного резерва</t>
  </si>
  <si>
    <t>7800220802</t>
  </si>
  <si>
    <t>7800400000</t>
  </si>
  <si>
    <t>7800420805</t>
  </si>
  <si>
    <t>Основное мероприятие "Обеспечение информирования населения в печатных средствах массовой информации"</t>
  </si>
  <si>
    <t>Обеспечение информирования населения в печатных средствах массовой информации</t>
  </si>
  <si>
    <t>7740120707</t>
  </si>
  <si>
    <t>2111600000</t>
  </si>
  <si>
    <t>2111620002</t>
  </si>
  <si>
    <t>Приложение № 9</t>
  </si>
  <si>
    <t>Основное мероприятие "Содержание благоустроенных городских территорий"</t>
  </si>
  <si>
    <t>Оценка недвижимости,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t>
  </si>
  <si>
    <t>2110521011</t>
  </si>
  <si>
    <t>Основное мероприятие "Замена приборов учета в жилых помещениях муниципального жилищного фонда"</t>
  </si>
  <si>
    <t>7510900000</t>
  </si>
  <si>
    <t>Замена приборов учета в жилых помещениях муниципального жилищного фонда</t>
  </si>
  <si>
    <t>7510920509</t>
  </si>
  <si>
    <t>Основное мероприятие "Содержание свободных помещений муниципального жилищного фонда"</t>
  </si>
  <si>
    <t>7600700000</t>
  </si>
  <si>
    <t>Содержание свободных помещений муниципального жилищного фонда</t>
  </si>
  <si>
    <t>7600720607</t>
  </si>
  <si>
    <t>Основное мероприятие "Создание условий для предоставления жилых помещений"</t>
  </si>
  <si>
    <t>7600800000</t>
  </si>
  <si>
    <t>Создание условий для предоставления жилых помещений</t>
  </si>
  <si>
    <t>7600820610</t>
  </si>
  <si>
    <t>Обеспечение деятельности муниципальных казенных учреждений в сфере дорожной деятельности</t>
  </si>
  <si>
    <t>7420120408</t>
  </si>
  <si>
    <t>0412</t>
  </si>
  <si>
    <t>Подпрограмма "Развитие малого, среднего предпринимательства и потребительского рынка"</t>
  </si>
  <si>
    <t>7110000000</t>
  </si>
  <si>
    <t>Основное мероприятие "Информационная, консультационная и образовательная поддержка субъектов малого и среднего предпринимательства"</t>
  </si>
  <si>
    <t>7110100000</t>
  </si>
  <si>
    <t>Информационная, консультационная и образовательная поддержка субъектов малого и среднего предпринимательства</t>
  </si>
  <si>
    <t>7110120101</t>
  </si>
  <si>
    <t>Субсидии некоммерческим организациям (за исключением государственных (муниципальных) учреждений)</t>
  </si>
  <si>
    <t>630</t>
  </si>
  <si>
    <t>0501</t>
  </si>
  <si>
    <t>Основное мероприятие "Обеспечение капитального ремонта муниципального жилищного фонда за счет взносов собственника муниципального жилищного фонда"</t>
  </si>
  <si>
    <t>7600500000</t>
  </si>
  <si>
    <t>Обеспечение капитального ремонта муниципального жилищного фонда за счет взносов собственника муниципального жилищного фонда"</t>
  </si>
  <si>
    <t>7600520605</t>
  </si>
  <si>
    <t>Резервные фонды</t>
  </si>
  <si>
    <t>2110300000</t>
  </si>
  <si>
    <t>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t>
  </si>
  <si>
    <t>2110321007</t>
  </si>
  <si>
    <t>Основное мероприятие "Актуализация схем теплоснабжения"</t>
  </si>
  <si>
    <t>7510200000</t>
  </si>
  <si>
    <t>Актуализация схем теплоснабжения</t>
  </si>
  <si>
    <t>7510220502</t>
  </si>
  <si>
    <t>Подпрограмма "Водоснабжение и водоотведение на территории муниципального образования Киришское городское поселение Киришского муниципального района Ленинградской области"</t>
  </si>
  <si>
    <t>7520000000</t>
  </si>
  <si>
    <t>Основное мероприятие "Содержание и текущий ремонт сети ливневой канализации"</t>
  </si>
  <si>
    <t>7520300000</t>
  </si>
  <si>
    <t>Содержание и текущий ремонт сети ливневой канализации</t>
  </si>
  <si>
    <t>7520320517</t>
  </si>
  <si>
    <t>Основное мероприятие "Модернизация сетей хоз.-фекальной канализации"</t>
  </si>
  <si>
    <t>7520400000</t>
  </si>
  <si>
    <t>Модернизация напор. колл. хозяйственно-бытовых сточных вод на участке от н/ст. 11 до оч. сооружен. ООО «КИНЕФ»</t>
  </si>
  <si>
    <t>7520420524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</si>
  <si>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</si>
  <si>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</si>
  <si>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Основное меропритие "Приобретение автовышки"</t>
  </si>
  <si>
    <t>7510300000</t>
  </si>
  <si>
    <t>Приобретение автовышки</t>
  </si>
  <si>
    <t>7510320503</t>
  </si>
  <si>
    <t>Содержание и благоустройство территории общего пользования</t>
  </si>
  <si>
    <t>8110120006</t>
  </si>
  <si>
    <t>Содержание городского пляжа и городского туалета</t>
  </si>
  <si>
    <t>8110120010</t>
  </si>
  <si>
    <t>Обеспечение деятельности муниципальных казенных учреждений в сфере благоустройства территорий</t>
  </si>
  <si>
    <t>8110120027</t>
  </si>
  <si>
    <t>Основное мероприятие "Участие в организации деятельности по сбору (в том числе раздельному сбору) и транспортированию твердых коммунальных отходов"</t>
  </si>
  <si>
    <t>8110200000</t>
  </si>
  <si>
    <t>Участие в организации деятельности по сбору (в том числе раздельному сбору) и транспортированию твердых коммунальных отходов</t>
  </si>
  <si>
    <t>8110220015</t>
  </si>
  <si>
    <t>Основное мероприятие "Благоустройство парков и скверов"</t>
  </si>
  <si>
    <t>8110300000</t>
  </si>
  <si>
    <t>Благоустройство парков и скверов</t>
  </si>
  <si>
    <t>8110320016</t>
  </si>
  <si>
    <t>Ремонтные работы на мемориале "Памяти павших"</t>
  </si>
  <si>
    <t>8110320017</t>
  </si>
  <si>
    <t>Основное мероприятие "Благоустройство и оформление улиц и дорог"</t>
  </si>
  <si>
    <t>8110400000</t>
  </si>
  <si>
    <t>Монтаж (демонтаж) праздничных конструкций (консолей)</t>
  </si>
  <si>
    <t>8110420018</t>
  </si>
  <si>
    <t>Изготовление (приобретение) праздничных конструкций</t>
  </si>
  <si>
    <t>8110420019</t>
  </si>
  <si>
    <t>Поддержка деятельности молодежных общественных организаций, объединений, инициатив и развитие добровольческого (волонтерского) движения, содействию трудовой адаптации и занятости молодежи</t>
  </si>
  <si>
    <t>7710174330</t>
  </si>
  <si>
    <t>77101S4330</t>
  </si>
  <si>
    <t>Реализация комплекса мер по сохранению исторической памяти</t>
  </si>
  <si>
    <t>7710374340</t>
  </si>
  <si>
    <t>77103S4340</t>
  </si>
  <si>
    <t>Основное мероприятие "Профилактика асоциального поведения в молодежной среде"</t>
  </si>
  <si>
    <t>7710400000</t>
  </si>
  <si>
    <t>Профилактика асоциального поведения в молодежной среде</t>
  </si>
  <si>
    <t>7710420704</t>
  </si>
  <si>
    <t>Основное мероприятие "Льготное зубопротезирование отдельных категорий граждан"</t>
  </si>
  <si>
    <t>7221300000</t>
  </si>
  <si>
    <t>Льготное зубопротезирование отдельных категорий граждан</t>
  </si>
  <si>
    <t>7221320224</t>
  </si>
  <si>
    <t>Основное мероприятие "Участие в реализации подпрограммы "Поддержка граждан, нуждающихся в улучшении жилищных условий, на основе принципов ипотечного кредитования в Ленинградской области" государственной программы Ленинградской области "Обеспечение качественным жильем граждан на территории Ленинградской области"</t>
  </si>
  <si>
    <t>7600300000</t>
  </si>
  <si>
    <t>Участие в реализации подпрограммы "Поддержка граждан, нуждающихся в улучшении жилищных условий, на основе принципов ипотечного кредитования в Ленинградской области" государственной программы Ленинградской области "Обеспечение качественным жильем граждан на территории Ленинградской области"</t>
  </si>
  <si>
    <t>76003S0740</t>
  </si>
  <si>
    <t>Основное мероприятие "Участие в реализации подпрограммы "Жилье для молодежи" государственной программы Ленинградской области "Обеспечение качественным жильем граждан на территории Ленинградской области"</t>
  </si>
  <si>
    <t>7600400000</t>
  </si>
  <si>
    <t>Участие в реализации подпрограммы "Жилье для молодежи" государственной программы Ленинградской области "Обеспечение качественным жильем граждан на территории Ленинградской области"</t>
  </si>
  <si>
    <t>76004S0750</t>
  </si>
  <si>
    <t>Подпрограмма "Поддержка социально ориентированных некоммерческих организаций"</t>
  </si>
  <si>
    <t>7720000000</t>
  </si>
  <si>
    <t>Основное мероприятие "Поддержка общественных организаций в части организации и проведения социально значимых мероприятий"</t>
  </si>
  <si>
    <t>7720100000</t>
  </si>
  <si>
    <t>Поддержка общественных организаций в части организации и проведения социально значимых мероприятий</t>
  </si>
  <si>
    <t>7720120705</t>
  </si>
  <si>
    <t>Основное мероприятие "Развитие адаптивной физической культуры и спорта для лиц с ограниченными возможностями здоровья и инвалидов"</t>
  </si>
  <si>
    <t>7800300000</t>
  </si>
  <si>
    <t>Развитие адаптивной физической культуры и спорта для лиц с ограниченными возможностями здоровья и инвалидов</t>
  </si>
  <si>
    <t>7800320803</t>
  </si>
  <si>
    <t>Развитие спортивной инфраструктуры</t>
  </si>
  <si>
    <t>7800420804</t>
  </si>
  <si>
    <t>Ежегодный членский взнос в Совет муниципальных образований</t>
  </si>
  <si>
    <t>2111200000</t>
  </si>
  <si>
    <t>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t>
  </si>
  <si>
    <t>2111220003</t>
  </si>
  <si>
    <t>Произведена оплата за охрану конно-спортивного комплекса за текущий период.</t>
  </si>
  <si>
    <t>1470</t>
  </si>
  <si>
    <t>27.06.2018</t>
  </si>
  <si>
    <t xml:space="preserve">Оплата штрафа за недостижение целевых показателей результативности использования субсидий, выделенных на реконструкцию канализационной насосной станции № 11 МП «УВКХ»                    </t>
  </si>
  <si>
    <t>Основное мероприятие "Установка приборов учета в жилых помещениях муниципального жилищного фонда"</t>
  </si>
  <si>
    <t>7511000000</t>
  </si>
  <si>
    <t>Установка приборов учета в жилых помещениях муниципального жилищного фонда</t>
  </si>
  <si>
    <t>7511020510</t>
  </si>
  <si>
    <t>Подпрограмма "Повышение безопасности дорожного движения"</t>
  </si>
  <si>
    <t>7310000000</t>
  </si>
  <si>
    <t>Основное мероприятие "Совершенствование технических средств организации дорожного движения"</t>
  </si>
  <si>
    <t>7310100000</t>
  </si>
  <si>
    <t>Установка дорожных знаков</t>
  </si>
  <si>
    <t>7310120302</t>
  </si>
  <si>
    <t>Устройство светофоров типа Т7</t>
  </si>
  <si>
    <t>7310120314</t>
  </si>
  <si>
    <t>Подпрограмма "Поддержание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t>
  </si>
  <si>
    <t>7410000000</t>
  </si>
  <si>
    <t>Основное мероприятие "Ремонт дорожного покрытия"</t>
  </si>
  <si>
    <t>7410100000</t>
  </si>
  <si>
    <t>Ремонт дорожного покрытия</t>
  </si>
  <si>
    <t>7410120401</t>
  </si>
  <si>
    <t>Капитальный ремонт и ремонт автомобильных дорог общего пользования местного значения</t>
  </si>
  <si>
    <t>74101S0140</t>
  </si>
  <si>
    <t>Подпрограмма "Ремонт проездов и подходов к подъездам многоквартирных жилых домов, расположенных на территории муниципального образования Киришское городское поселение Киришского муниципального района Ленинградской области"</t>
  </si>
  <si>
    <t>7430000000</t>
  </si>
  <si>
    <t>Основное мероприятие "Ремонт проездов и подходов к подъездам многоквартирных жилых домов"</t>
  </si>
  <si>
    <t>7430100000</t>
  </si>
  <si>
    <t>Ремонт проездов и подходов к подъездам многоквартирных жилых домов</t>
  </si>
  <si>
    <t>7430120404</t>
  </si>
  <si>
    <t>Основное мероприятие "Строительство улицы Восточной"</t>
  </si>
  <si>
    <t>7440200000</t>
  </si>
  <si>
    <t>7440220406</t>
  </si>
  <si>
    <t>Основное мероприятие "Создание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t>
  </si>
  <si>
    <t>8010100000</t>
  </si>
  <si>
    <t>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t>
  </si>
  <si>
    <t>8010120001</t>
  </si>
  <si>
    <t>Основное мероприятие " Реконструкция участков теплотрасс"</t>
  </si>
  <si>
    <t>7510100000</t>
  </si>
  <si>
    <t>Реконструкция участка трубопроводов ТС магистраль 1КМН-3ТП микрарайон "Ж"</t>
  </si>
  <si>
    <t>7510120501</t>
  </si>
  <si>
    <t>Основное мероприятие "Модернизация водопровода"</t>
  </si>
  <si>
    <t>7520100000</t>
  </si>
  <si>
    <t>Модернизация водопровода</t>
  </si>
  <si>
    <t>7520120515</t>
  </si>
  <si>
    <t>7520127515</t>
  </si>
  <si>
    <t>Основное мероприятие "Реконструкция КНС-11 МП "УВКХ" г. Кириши"</t>
  </si>
  <si>
    <t>7520600000</t>
  </si>
  <si>
    <t>75206S0250</t>
  </si>
  <si>
    <t>Благоустройство земельных участков</t>
  </si>
  <si>
    <t>8110120005</t>
  </si>
  <si>
    <t>Разработка проектов дренажной системы</t>
  </si>
  <si>
    <t>8110120013</t>
  </si>
  <si>
    <t>Основное мероприятие "Обустройство детских площадок"</t>
  </si>
  <si>
    <t>8110500000</t>
  </si>
  <si>
    <t>Обустройство детских площадок</t>
  </si>
  <si>
    <t>8110520021</t>
  </si>
  <si>
    <t>Основное мероприятие "Приобретение коммунальной техники"</t>
  </si>
  <si>
    <t>8110700000</t>
  </si>
  <si>
    <t>Приобретение коммунальной техники</t>
  </si>
  <si>
    <t>8110720026</t>
  </si>
  <si>
    <t>Подпрограмма "Формирование комфортной городской среды"</t>
  </si>
  <si>
    <t>8120000000</t>
  </si>
  <si>
    <t>Основное мероприятие "Формирование комфортной городской среды: благоустройство общественных территорий"</t>
  </si>
  <si>
    <t>8120200000</t>
  </si>
  <si>
    <t>Благоустройство общественных территорий</t>
  </si>
  <si>
    <t>81202L5550</t>
  </si>
  <si>
    <t>Основное мероприятие "Материальная помощь семьям с детьми-инвалидами"</t>
  </si>
  <si>
    <t>7210600000</t>
  </si>
  <si>
    <t>Материальная помощь семьям с детьми-инвалидами</t>
  </si>
  <si>
    <t>7210620206</t>
  </si>
  <si>
    <t>Основное мероприятие "Материальная помощь семьям с детьми-инвалидами, находящимся на постельном режиме"</t>
  </si>
  <si>
    <t>7210700000</t>
  </si>
  <si>
    <t>Материальная помощь семьям с детьми-инвалидами, находящимся на постельном режиме</t>
  </si>
  <si>
    <t>7210720207</t>
  </si>
  <si>
    <t>Реконструкция сетей уличного освещения от ТП-26</t>
  </si>
  <si>
    <t>Строительство спортивной площадки по адресу: Ленинградская область, Киришский район, г.Кириши, микрорайон "Березка"</t>
  </si>
  <si>
    <t>42/306</t>
  </si>
  <si>
    <t xml:space="preserve">35/265         </t>
  </si>
  <si>
    <t>Увеличение бюджетных ассигнований, выделенных на резервный фонд решением совета депутатов муниципального образования Киришское городское поселение Киришского муниципального района</t>
  </si>
  <si>
    <t>Проведение работ по благоустройству территории в районе дома 1 по пр. Победы</t>
  </si>
  <si>
    <t xml:space="preserve">ПОКАЗАТЕЛИ                                                                                                                                                                                                                                         по численности муниципальных служащих органов  местного самоуправления и работников муниципальных учреждений муниципального образования Киришское городское поселение Киришского муниципального района Ленинградской области и фактическим расходам на оплату их труда  за 2018 год                                                                                                                                    </t>
  </si>
  <si>
    <t>Среднесписочная численность              муниципальных служащих на 01.01.2019 (чел.)</t>
  </si>
  <si>
    <t>Среднесписочная численность работников муниципальных учреждений на 01.01.2019 (чел.)</t>
  </si>
  <si>
    <t>Фактические расходы на оплату труда муниципальных служащих за   2018 год (тыс. руб.)</t>
  </si>
  <si>
    <t>Фактические расходы на оплату труда работников муниципальных учреждений за  2018 год (тыс. руб.)</t>
  </si>
  <si>
    <t>218</t>
  </si>
  <si>
    <t>Устройство пешеходных переходов</t>
  </si>
  <si>
    <t>7310120301</t>
  </si>
  <si>
    <t>Установка искусственных дорожных неровностей</t>
  </si>
  <si>
    <t>7310120303</t>
  </si>
  <si>
    <t>Установка пешеходных ограждений</t>
  </si>
  <si>
    <t>7310120304</t>
  </si>
  <si>
    <t>Устройство (обустройство) автобусных остановок</t>
  </si>
  <si>
    <t>7310120305</t>
  </si>
  <si>
    <t>Устройство пандусов</t>
  </si>
  <si>
    <t>7310120313</t>
  </si>
  <si>
    <t>Организация искусственных дорожных неровностей в пешеходных зонах</t>
  </si>
  <si>
    <t>7310120315</t>
  </si>
  <si>
    <t>Ремонт путепровода через Октябрьскую железную дорогу</t>
  </si>
  <si>
    <t>7410120407</t>
  </si>
  <si>
    <t>74101S4200</t>
  </si>
  <si>
    <t>Основное мероприятие "Приобретение автономных источников электроснабжения (дизель-генераторы) для резервного энергоснабжения объектов жизнеобеспечения населенных пунктов Ленинградской области"</t>
  </si>
  <si>
    <t>7511700000</t>
  </si>
  <si>
    <t>Приобретение автономных источников электроснабжения (дизель-генераторы) для резервного энергоснабжения объектов жизнеобеспечения населенных пунктов Ленинградской области</t>
  </si>
  <si>
    <t>7511721007</t>
  </si>
  <si>
    <t>75117S4270</t>
  </si>
  <si>
    <t>7520121515</t>
  </si>
  <si>
    <t>Основное мероприятие "Реконструкция сетей уличного освещения"</t>
  </si>
  <si>
    <t>7510400000</t>
  </si>
  <si>
    <t>Реконструкция сетей уличного освещения</t>
  </si>
  <si>
    <t>7510420504</t>
  </si>
  <si>
    <t>7510427501</t>
  </si>
  <si>
    <t>7510427503</t>
  </si>
  <si>
    <t>7510429504</t>
  </si>
  <si>
    <t>Основное мероприятие "Реализация проектов гражданских инициатив"</t>
  </si>
  <si>
    <t>7740200000</t>
  </si>
  <si>
    <t>Реализация проектов гражданских инициатив</t>
  </si>
  <si>
    <t>77402S4660</t>
  </si>
  <si>
    <t>Экспертные мероприятия</t>
  </si>
  <si>
    <t>8110120007</t>
  </si>
  <si>
    <t>Установка ограждений (кнопок, столбов)</t>
  </si>
  <si>
    <t>8110120011</t>
  </si>
  <si>
    <t>Установка скамеек и урн</t>
  </si>
  <si>
    <t>8110120012</t>
  </si>
  <si>
    <t>Обследование санитарного состояния зеленых насаждений</t>
  </si>
  <si>
    <t>8110120014</t>
  </si>
  <si>
    <t>Мероприятий по борьбе с борщевиком Сосновского</t>
  </si>
  <si>
    <t>8110120025</t>
  </si>
  <si>
    <t>8110121007</t>
  </si>
  <si>
    <t>Устройство элементов праздничной иллюминации</t>
  </si>
  <si>
    <t>8110420020</t>
  </si>
  <si>
    <t>Основное мероприятие "Материальная помощь многодетным семьям"</t>
  </si>
  <si>
    <t>7210900000</t>
  </si>
  <si>
    <t>Материальная помощь многодетным семьям</t>
  </si>
  <si>
    <t>7210920209</t>
  </si>
  <si>
    <t>Основное мероприятие "Обеспечение детей новогодними подарками"</t>
  </si>
  <si>
    <t>7211000000</t>
  </si>
  <si>
    <t>Обеспечение детей новогодними подарками</t>
  </si>
  <si>
    <t>7211020210</t>
  </si>
  <si>
    <t>Премии и гранты</t>
  </si>
  <si>
    <t>350</t>
  </si>
  <si>
    <t>Строительство спортивной площадки по адресу: Ленинградская область, Киришский район, г. Кириши, микрорайон "Березка"</t>
  </si>
  <si>
    <t>7800420807</t>
  </si>
  <si>
    <t>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2018 год по ведомственной структуре расходов бюджета</t>
  </si>
  <si>
    <t>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2018 год по ведомственной структуре расходов бюджета</t>
  </si>
  <si>
    <t xml:space="preserve">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2018 год по разделам и подразделам классификации расходов бюджетов                             </t>
  </si>
  <si>
    <t>Киришского муниципального района Ленинградской области за 2018 год</t>
  </si>
  <si>
    <t>Исполнение по состоянию на 01.01.2019          (тыс. рублей)</t>
  </si>
  <si>
    <t>Выполнены следующие работы: ПК5-ПК35+91-  монтаж пешеходного ограждения, монтаж бортового камня,тротуар,обочина,откосы с посевом трав;   ПК26+75-ПК 33+25 устройство силового ограждения; ПК 27-ПК33 устройство водосборных дотков;  ПК 5 - ПК11+85 - асфальтирование третьего слоя с полимерным покрытием. ПК11+85-ПК12+13.62, ПК35+17-ПК35+91  асфальтирование  в 2 слоя; ПК12+13.62-ПК35+17-асфальтирование в 3 слоя, водоотводные лотки с путепровода, монтаж светофорного объекта с пр.Победы.</t>
  </si>
  <si>
    <t>Работы выполнены.</t>
  </si>
  <si>
    <t xml:space="preserve">Работы выполнены в полном объеме. </t>
  </si>
  <si>
    <t xml:space="preserve">работы выполнены в полном объеме. </t>
  </si>
  <si>
    <r>
      <t xml:space="preserve">  ПРИМЕЧАНИЕ                                              </t>
    </r>
    <r>
      <rPr>
        <b/>
        <sz val="14"/>
        <color rgb="FFFF0000"/>
        <rFont val="Times New Roman"/>
        <family val="1"/>
        <charset val="204"/>
      </rPr>
      <t xml:space="preserve">  </t>
    </r>
    <r>
      <rPr>
        <b/>
        <sz val="12"/>
        <color rgb="FFFF0000"/>
        <rFont val="Times New Roman"/>
        <family val="1"/>
        <charset val="204"/>
      </rPr>
      <t xml:space="preserve">                                                                             </t>
    </r>
  </si>
  <si>
    <t>Отчет об использовании бюджетных ассигнований резервного фонда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за 2018 год</t>
  </si>
  <si>
    <t>Работа по муниципальному контракту № 337/2018 от 10.09.2018г. Подрядчиком не выполнена. Контракт закрыт, как неисполненный, подрядчику предъявлены штрафные санкции.</t>
  </si>
  <si>
    <t>11.12.2018</t>
  </si>
  <si>
    <t xml:space="preserve"> 45/328</t>
  </si>
  <si>
    <t>Утверждена сумма бюджетных ассигнований резервного фонда на 01.01.2018 решением совета депутатов муниципального образования Киришское городское поселение Киришского муниципального района</t>
  </si>
  <si>
    <t>Уменьшение бюджетных ассигнований, выделенных на резервный фонд решением совета депутатов муниципального образования Киришское городское поселение Киришского муниципального района</t>
  </si>
  <si>
    <t>Итого сумма бюджетных ассигнований резервного фонда на 01.01.2019</t>
  </si>
  <si>
    <t>Итого  выделено/использовано резервного фонда на 01.01.2019</t>
  </si>
  <si>
    <t>2175              2994</t>
  </si>
  <si>
    <t>07.09.2018             29.11.2018</t>
  </si>
  <si>
    <t>Выполнение работ по демонтажу и перевозке здания (торгово-остановочного павильона), расположенного по адресу: г. Кириши, пл. 60-летия Октября</t>
  </si>
  <si>
    <t>Проведение экспертизы поставленного товара (дизель-генераторной установки)</t>
  </si>
  <si>
    <t>Остаток средств резервного фонда на 01.01.2019</t>
  </si>
  <si>
    <t>Приложение № 5</t>
  </si>
  <si>
    <t>Приложение № 11</t>
  </si>
  <si>
    <t>Неисполнение  работ по демонтажу и перевозке здания (торгово-остановочного павильона), расположенного по адресу: г. Кириши, пл. 60-летия связано со сжатыми сроками выполнения работ,  невозможно было обеспечить присутствие судебного пристава при демонтаже здания</t>
  </si>
  <si>
    <t>найти еще + 0.01</t>
  </si>
</sst>
</file>

<file path=xl/styles.xml><?xml version="1.0" encoding="utf-8"?>
<styleSheet xmlns="http://schemas.openxmlformats.org/spreadsheetml/2006/main">
  <numFmts count="5">
    <numFmt numFmtId="164" formatCode="_-* #,##0.00&quot;р.&quot;_-;\-* #,##0.00&quot;р.&quot;_-;_-* &quot;-&quot;??&quot;р.&quot;_-;_-@_-"/>
    <numFmt numFmtId="165" formatCode="_-* #,##0.00_р_._-;\-* #,##0.00_р_._-;_-* &quot;-&quot;??_р_._-;_-@_-"/>
    <numFmt numFmtId="166" formatCode="?"/>
    <numFmt numFmtId="167" formatCode="0.0"/>
    <numFmt numFmtId="168" formatCode="#,##0.0"/>
  </numFmts>
  <fonts count="42">
    <font>
      <sz val="10"/>
      <name val="Arial"/>
      <charset val="204"/>
    </font>
    <font>
      <sz val="8.5"/>
      <name val="MS Sans Serif"/>
      <family val="2"/>
      <charset val="204"/>
    </font>
    <font>
      <b/>
      <sz val="11"/>
      <name val="Times New Roman"/>
      <family val="1"/>
      <charset val="204"/>
    </font>
    <font>
      <sz val="10"/>
      <name val="Arial"/>
      <family val="2"/>
      <charset val="204"/>
    </font>
    <font>
      <sz val="8"/>
      <name val="Arial Cyr"/>
      <charset val="204"/>
    </font>
    <font>
      <b/>
      <sz val="8"/>
      <name val="Arial Cyr"/>
      <charset val="204"/>
    </font>
    <font>
      <sz val="10"/>
      <name val="Arial Cyr"/>
      <charset val="204"/>
    </font>
    <font>
      <sz val="12"/>
      <name val="Arial Cyr"/>
      <charset val="204"/>
    </font>
    <font>
      <b/>
      <sz val="12"/>
      <name val="Arial"/>
      <family val="2"/>
      <charset val="204"/>
    </font>
    <font>
      <b/>
      <sz val="10"/>
      <name val="Times New Roman"/>
      <family val="1"/>
      <charset val="204"/>
    </font>
    <font>
      <sz val="12"/>
      <color indexed="8"/>
      <name val="Arial Cyr"/>
      <charset val="204"/>
    </font>
    <font>
      <sz val="9"/>
      <name val="Times New Roman"/>
      <family val="1"/>
      <charset val="204"/>
    </font>
    <font>
      <sz val="10"/>
      <color indexed="8"/>
      <name val="Arial Cyr"/>
      <charset val="204"/>
    </font>
    <font>
      <b/>
      <sz val="11"/>
      <name val="Times New Roman CYR"/>
      <family val="1"/>
      <charset val="204"/>
    </font>
    <font>
      <b/>
      <sz val="11"/>
      <color indexed="8"/>
      <name val="Times New Roman"/>
      <family val="1"/>
      <charset val="204"/>
    </font>
    <font>
      <b/>
      <sz val="11"/>
      <name val="Arial Cyr"/>
      <charset val="204"/>
    </font>
    <font>
      <b/>
      <sz val="11"/>
      <color indexed="8"/>
      <name val="Arial Cyr"/>
      <charset val="204"/>
    </font>
    <font>
      <b/>
      <sz val="8"/>
      <color indexed="8"/>
      <name val="Arial Cyr"/>
      <charset val="204"/>
    </font>
    <font>
      <sz val="8"/>
      <color indexed="8"/>
      <name val="Arial Cyr"/>
      <charset val="204"/>
    </font>
    <font>
      <b/>
      <sz val="10"/>
      <name val="Arial Cyr"/>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
      <sz val="12"/>
      <name val="Times New Roman"/>
      <family val="1"/>
      <charset val="204"/>
    </font>
    <font>
      <sz val="10"/>
      <name val="Arial"/>
      <family val="2"/>
      <charset val="204"/>
    </font>
    <font>
      <b/>
      <sz val="8"/>
      <name val="Arial Cyr"/>
    </font>
    <font>
      <sz val="11"/>
      <name val="Calibri"/>
      <family val="2"/>
      <charset val="204"/>
    </font>
    <font>
      <sz val="11"/>
      <name val="Arial Cyr"/>
      <charset val="204"/>
    </font>
    <font>
      <b/>
      <sz val="10"/>
      <name val="Arial"/>
      <family val="2"/>
      <charset val="204"/>
    </font>
    <font>
      <sz val="11"/>
      <color theme="1"/>
      <name val="Times New Roman"/>
      <family val="1"/>
      <charset val="204"/>
    </font>
    <font>
      <sz val="9"/>
      <name val="Arial"/>
      <family val="2"/>
      <charset val="204"/>
    </font>
    <font>
      <sz val="9"/>
      <name val="Arial Cyr"/>
      <charset val="204"/>
    </font>
    <font>
      <sz val="11"/>
      <name val="Calibri"/>
      <family val="2"/>
      <scheme val="minor"/>
    </font>
    <font>
      <b/>
      <sz val="8"/>
      <name val="Arial Narrow"/>
      <family val="2"/>
    </font>
    <font>
      <b/>
      <sz val="8"/>
      <color rgb="FFFF0000"/>
      <name val="Arial Cyr"/>
    </font>
    <font>
      <b/>
      <sz val="9"/>
      <name val="Times New Roman"/>
      <family val="1"/>
      <charset val="204"/>
    </font>
    <font>
      <b/>
      <sz val="14"/>
      <color rgb="FFFF0000"/>
      <name val="Times New Roman"/>
      <family val="1"/>
      <charset val="204"/>
    </font>
    <font>
      <b/>
      <sz val="12"/>
      <color rgb="FFFF0000"/>
      <name val="Times New Roman"/>
      <family val="1"/>
      <charset val="204"/>
    </font>
    <font>
      <sz val="10"/>
      <color theme="1"/>
      <name val="Times New Roman"/>
      <family val="1"/>
      <charset val="204"/>
    </font>
    <font>
      <sz val="12"/>
      <name val="Arial"/>
      <family val="2"/>
      <charset val="204"/>
    </font>
    <font>
      <sz val="10"/>
      <color rgb="FFFF0000"/>
      <name val="Arial"/>
      <family val="2"/>
      <charset val="20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s>
  <cellStyleXfs count="4">
    <xf numFmtId="0" fontId="0" fillId="0" borderId="0"/>
    <xf numFmtId="164" fontId="6" fillId="0" borderId="0" applyFont="0" applyFill="0" applyBorder="0" applyAlignment="0" applyProtection="0"/>
    <xf numFmtId="165" fontId="25" fillId="0" borderId="0" applyFont="0" applyFill="0" applyBorder="0" applyAlignment="0" applyProtection="0"/>
    <xf numFmtId="0" fontId="6" fillId="0" borderId="0"/>
  </cellStyleXfs>
  <cellXfs count="187">
    <xf numFmtId="0" fontId="0" fillId="0" borderId="0" xfId="0"/>
    <xf numFmtId="0" fontId="6" fillId="3" borderId="0" xfId="0" applyFont="1" applyFill="1" applyBorder="1"/>
    <xf numFmtId="0" fontId="6" fillId="3" borderId="0" xfId="0" applyFont="1" applyFill="1"/>
    <xf numFmtId="0" fontId="3" fillId="0" borderId="0" xfId="0" applyFont="1"/>
    <xf numFmtId="0" fontId="3" fillId="0" borderId="0" xfId="0" applyFont="1" applyAlignment="1">
      <alignment horizontal="right"/>
    </xf>
    <xf numFmtId="0" fontId="19" fillId="0" borderId="0" xfId="0" applyFont="1" applyAlignment="1">
      <alignment horizontal="center"/>
    </xf>
    <xf numFmtId="0" fontId="3" fillId="0" borderId="0" xfId="0" applyFont="1" applyAlignment="1">
      <alignment horizont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wrapText="1"/>
    </xf>
    <xf numFmtId="165" fontId="19" fillId="0" borderId="1" xfId="2" applyFont="1" applyBorder="1" applyAlignment="1">
      <alignment horizontal="right" vertical="center" wrapText="1"/>
    </xf>
    <xf numFmtId="0" fontId="3" fillId="0" borderId="1" xfId="0" applyFont="1" applyBorder="1" applyAlignment="1">
      <alignment horizontal="left" vertical="center" wrapText="1"/>
    </xf>
    <xf numFmtId="165" fontId="3" fillId="0" borderId="1" xfId="2" applyFont="1" applyBorder="1" applyAlignment="1">
      <alignment horizontal="center" vertical="center" wrapText="1"/>
    </xf>
    <xf numFmtId="165" fontId="3" fillId="0" borderId="1" xfId="0" applyNumberFormat="1" applyFont="1" applyBorder="1" applyAlignment="1">
      <alignment horizontal="right" vertical="center"/>
    </xf>
    <xf numFmtId="0" fontId="19" fillId="0" borderId="1" xfId="0" applyFont="1" applyBorder="1" applyAlignment="1">
      <alignment horizontal="left" vertical="center" wrapText="1"/>
    </xf>
    <xf numFmtId="49" fontId="3" fillId="0" borderId="1" xfId="0"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4" fontId="19" fillId="0" borderId="1" xfId="0" applyNumberFormat="1" applyFont="1" applyBorder="1" applyAlignment="1">
      <alignment horizontal="center" vertical="center" wrapText="1"/>
    </xf>
    <xf numFmtId="165" fontId="19" fillId="0" borderId="1" xfId="0" applyNumberFormat="1" applyFont="1" applyBorder="1" applyAlignment="1">
      <alignment horizontal="right" vertical="center"/>
    </xf>
    <xf numFmtId="2" fontId="3" fillId="0" borderId="1" xfId="0" applyNumberFormat="1" applyFont="1" applyFill="1" applyBorder="1" applyAlignment="1">
      <alignment horizontal="right" vertical="center" wrapText="1"/>
    </xf>
    <xf numFmtId="2" fontId="3" fillId="0" borderId="0" xfId="0" applyNumberFormat="1" applyFont="1"/>
    <xf numFmtId="14" fontId="6" fillId="0" borderId="1" xfId="0" applyNumberFormat="1" applyFont="1" applyBorder="1" applyAlignment="1">
      <alignment horizontal="center" vertical="center" wrapText="1"/>
    </xf>
    <xf numFmtId="0" fontId="20" fillId="0" borderId="1" xfId="0" applyFont="1" applyBorder="1" applyAlignment="1">
      <alignment vertical="center" wrapText="1"/>
    </xf>
    <xf numFmtId="165" fontId="3" fillId="0" borderId="0" xfId="0" applyNumberFormat="1" applyFont="1"/>
    <xf numFmtId="0" fontId="28" fillId="3" borderId="0" xfId="0" applyFont="1" applyFill="1" applyAlignment="1">
      <alignment horizontal="center"/>
    </xf>
    <xf numFmtId="49" fontId="6" fillId="3" borderId="0" xfId="0" applyNumberFormat="1" applyFont="1" applyFill="1" applyAlignment="1">
      <alignment horizontal="center"/>
    </xf>
    <xf numFmtId="49" fontId="6" fillId="3" borderId="0" xfId="0" applyNumberFormat="1" applyFont="1" applyFill="1" applyBorder="1" applyAlignment="1">
      <alignment horizontal="center" wrapText="1"/>
    </xf>
    <xf numFmtId="0" fontId="6" fillId="3" borderId="0" xfId="0" applyFont="1" applyFill="1" applyBorder="1" applyAlignment="1">
      <alignment horizontal="center" wrapText="1"/>
    </xf>
    <xf numFmtId="0" fontId="6" fillId="3" borderId="0" xfId="0" applyFont="1" applyFill="1" applyBorder="1" applyAlignment="1">
      <alignment horizontal="center"/>
    </xf>
    <xf numFmtId="49" fontId="6" fillId="3" borderId="0" xfId="0" applyNumberFormat="1" applyFont="1" applyFill="1" applyBorder="1" applyAlignment="1">
      <alignment horizontal="center"/>
    </xf>
    <xf numFmtId="4" fontId="19" fillId="0" borderId="1" xfId="0" applyNumberFormat="1" applyFont="1" applyBorder="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14" fontId="3" fillId="0" borderId="1" xfId="0" applyNumberFormat="1" applyFont="1" applyBorder="1" applyAlignment="1">
      <alignment horizontal="center" vertical="center" wrapText="1"/>
    </xf>
    <xf numFmtId="4" fontId="3" fillId="0" borderId="1" xfId="0" applyNumberFormat="1" applyFont="1" applyFill="1" applyBorder="1" applyAlignment="1">
      <alignment horizontal="right" vertical="center" wrapText="1"/>
    </xf>
    <xf numFmtId="4" fontId="6" fillId="0" borderId="1" xfId="2" applyNumberFormat="1" applyFont="1" applyBorder="1" applyAlignment="1">
      <alignment horizontal="right" vertical="center"/>
    </xf>
    <xf numFmtId="4" fontId="19" fillId="0" borderId="1" xfId="2" applyNumberFormat="1" applyFont="1" applyBorder="1" applyAlignment="1">
      <alignment horizontal="right" vertical="center"/>
    </xf>
    <xf numFmtId="4" fontId="3" fillId="0" borderId="0" xfId="0" applyNumberFormat="1" applyFont="1"/>
    <xf numFmtId="4" fontId="27" fillId="0" borderId="1" xfId="2" applyNumberFormat="1" applyFont="1" applyBorder="1" applyAlignment="1">
      <alignment horizontal="right" vertical="center" wrapText="1"/>
    </xf>
    <xf numFmtId="4" fontId="3" fillId="0" borderId="1" xfId="0" applyNumberFormat="1" applyFont="1" applyBorder="1"/>
    <xf numFmtId="4" fontId="19" fillId="0" borderId="1" xfId="0" applyNumberFormat="1" applyFont="1" applyFill="1" applyBorder="1" applyAlignment="1">
      <alignment horizontal="center" vertical="center" wrapText="1"/>
    </xf>
    <xf numFmtId="0" fontId="30" fillId="0" borderId="1" xfId="0" applyFont="1" applyBorder="1" applyAlignment="1">
      <alignment vertical="center" wrapText="1"/>
    </xf>
    <xf numFmtId="0" fontId="31" fillId="0" borderId="1" xfId="0" applyFont="1" applyBorder="1" applyAlignment="1">
      <alignment horizontal="left" vertical="center" wrapText="1"/>
    </xf>
    <xf numFmtId="165" fontId="32" fillId="0" borderId="1" xfId="2" applyFont="1" applyBorder="1" applyAlignment="1">
      <alignment horizontal="right"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4" fontId="26" fillId="4" borderId="21" xfId="0" applyNumberFormat="1" applyFont="1" applyFill="1" applyBorder="1" applyAlignment="1" applyProtection="1">
      <alignment horizontal="right" vertical="center" wrapText="1"/>
    </xf>
    <xf numFmtId="49" fontId="26" fillId="0" borderId="20" xfId="0" applyNumberFormat="1" applyFont="1" applyBorder="1" applyAlignment="1" applyProtection="1">
      <alignment horizontal="left" vertical="center" wrapText="1"/>
    </xf>
    <xf numFmtId="49" fontId="26" fillId="0" borderId="21" xfId="0" applyNumberFormat="1" applyFont="1" applyBorder="1" applyAlignment="1" applyProtection="1">
      <alignment horizontal="center" vertical="center" wrapText="1"/>
    </xf>
    <xf numFmtId="4" fontId="26" fillId="0" borderId="21" xfId="0" applyNumberFormat="1" applyFont="1" applyBorder="1" applyAlignment="1" applyProtection="1">
      <alignment horizontal="right" vertical="center" wrapText="1"/>
    </xf>
    <xf numFmtId="166" fontId="26" fillId="0" borderId="20" xfId="0" applyNumberFormat="1" applyFont="1" applyBorder="1" applyAlignment="1" applyProtection="1">
      <alignment horizontal="left" vertical="center" wrapText="1"/>
    </xf>
    <xf numFmtId="49" fontId="26" fillId="0" borderId="20" xfId="0" applyNumberFormat="1" applyFont="1" applyBorder="1" applyAlignment="1" applyProtection="1">
      <alignment horizontal="left"/>
    </xf>
    <xf numFmtId="49" fontId="26" fillId="0" borderId="21" xfId="0" applyNumberFormat="1" applyFont="1" applyBorder="1" applyAlignment="1" applyProtection="1">
      <alignment horizontal="center"/>
    </xf>
    <xf numFmtId="4" fontId="26" fillId="0" borderId="21" xfId="0" applyNumberFormat="1" applyFont="1" applyBorder="1" applyAlignment="1" applyProtection="1">
      <alignment horizontal="right"/>
    </xf>
    <xf numFmtId="0" fontId="3" fillId="3" borderId="0" xfId="0" applyFont="1" applyFill="1"/>
    <xf numFmtId="0" fontId="7" fillId="3" borderId="0" xfId="0" applyFont="1" applyFill="1" applyAlignment="1">
      <alignment horizontal="right" vertical="top" wrapText="1"/>
    </xf>
    <xf numFmtId="0" fontId="7" fillId="3" borderId="0" xfId="0" applyFont="1" applyFill="1" applyAlignment="1">
      <alignment horizontal="right" vertical="center" wrapText="1"/>
    </xf>
    <xf numFmtId="164" fontId="6" fillId="3" borderId="0" xfId="1" applyFont="1" applyFill="1" applyAlignment="1">
      <alignment horizontal="right" vertical="center"/>
    </xf>
    <xf numFmtId="4" fontId="0" fillId="0" borderId="0" xfId="0" applyNumberFormat="1"/>
    <xf numFmtId="4" fontId="26" fillId="3" borderId="21" xfId="0" applyNumberFormat="1" applyFont="1" applyFill="1" applyBorder="1" applyAlignment="1" applyProtection="1">
      <alignment horizontal="right" vertical="center" wrapText="1"/>
    </xf>
    <xf numFmtId="4" fontId="35" fillId="0" borderId="21" xfId="0" applyNumberFormat="1" applyFont="1" applyBorder="1" applyAlignment="1" applyProtection="1">
      <alignment horizontal="right" vertical="center" wrapText="1"/>
    </xf>
    <xf numFmtId="164" fontId="6" fillId="3" borderId="0" xfId="1" applyFont="1" applyFill="1" applyAlignment="1">
      <alignment horizontal="center"/>
    </xf>
    <xf numFmtId="164" fontId="28" fillId="3" borderId="0" xfId="1" applyFont="1" applyFill="1" applyAlignment="1">
      <alignment horizontal="center"/>
    </xf>
    <xf numFmtId="0" fontId="6" fillId="3" borderId="0" xfId="0" applyFont="1" applyFill="1" applyAlignment="1">
      <alignment horizontal="center"/>
    </xf>
    <xf numFmtId="0" fontId="6" fillId="0" borderId="3" xfId="0" applyFont="1" applyBorder="1" applyAlignment="1">
      <alignment horizontal="center" vertical="center" wrapText="1"/>
    </xf>
    <xf numFmtId="4" fontId="35" fillId="4" borderId="21" xfId="0" applyNumberFormat="1" applyFont="1" applyFill="1" applyBorder="1" applyAlignment="1" applyProtection="1">
      <alignment horizontal="right" vertical="center" wrapText="1"/>
    </xf>
    <xf numFmtId="49" fontId="26" fillId="3" borderId="21" xfId="0" applyNumberFormat="1" applyFont="1" applyFill="1" applyBorder="1" applyAlignment="1" applyProtection="1">
      <alignment horizontal="center" vertical="center" wrapText="1"/>
    </xf>
    <xf numFmtId="49" fontId="26" fillId="3" borderId="21" xfId="0" applyNumberFormat="1" applyFont="1" applyFill="1" applyBorder="1" applyAlignment="1" applyProtection="1">
      <alignment horizontal="center"/>
    </xf>
    <xf numFmtId="4" fontId="26" fillId="3" borderId="21" xfId="0" applyNumberFormat="1" applyFont="1" applyFill="1" applyBorder="1" applyAlignment="1" applyProtection="1">
      <alignment horizontal="right"/>
    </xf>
    <xf numFmtId="49" fontId="36" fillId="0" borderId="20" xfId="0" applyNumberFormat="1" applyFont="1" applyBorder="1" applyAlignment="1" applyProtection="1">
      <alignment horizontal="left" vertical="center" wrapText="1"/>
    </xf>
    <xf numFmtId="166" fontId="36" fillId="0" borderId="20" xfId="0" applyNumberFormat="1" applyFont="1" applyBorder="1" applyAlignment="1" applyProtection="1">
      <alignment horizontal="left" vertical="center" wrapText="1"/>
    </xf>
    <xf numFmtId="0" fontId="7" fillId="3" borderId="0" xfId="0" applyFont="1" applyFill="1" applyAlignment="1" applyProtection="1">
      <alignment wrapText="1"/>
    </xf>
    <xf numFmtId="0" fontId="7" fillId="3" borderId="0" xfId="0" applyFont="1" applyFill="1"/>
    <xf numFmtId="0" fontId="7" fillId="3" borderId="0" xfId="0" applyFont="1" applyFill="1" applyBorder="1" applyAlignment="1" applyProtection="1">
      <alignment horizontal="right" wrapText="1"/>
    </xf>
    <xf numFmtId="4" fontId="7" fillId="3" borderId="0" xfId="0" applyNumberFormat="1" applyFont="1" applyFill="1" applyBorder="1"/>
    <xf numFmtId="0" fontId="7" fillId="3" borderId="0" xfId="0" applyFont="1" applyFill="1" applyBorder="1"/>
    <xf numFmtId="167" fontId="7" fillId="3" borderId="0" xfId="0" applyNumberFormat="1" applyFont="1" applyFill="1" applyBorder="1"/>
    <xf numFmtId="0" fontId="10" fillId="3" borderId="0" xfId="0" applyFont="1" applyFill="1"/>
    <xf numFmtId="0" fontId="8" fillId="3" borderId="0" xfId="0" applyNumberFormat="1" applyFont="1" applyFill="1" applyBorder="1" applyAlignment="1" applyProtection="1">
      <alignment horizontal="left" vertical="top"/>
    </xf>
    <xf numFmtId="0" fontId="8" fillId="3" borderId="0" xfId="0" applyNumberFormat="1" applyFont="1" applyFill="1" applyBorder="1" applyAlignment="1" applyProtection="1">
      <alignment horizontal="center" vertical="top"/>
    </xf>
    <xf numFmtId="0" fontId="6" fillId="3" borderId="0" xfId="0" applyFont="1" applyFill="1" applyBorder="1" applyAlignment="1" applyProtection="1">
      <alignment wrapText="1"/>
    </xf>
    <xf numFmtId="0" fontId="0" fillId="3" borderId="0" xfId="0" applyFill="1" applyBorder="1" applyAlignment="1" applyProtection="1"/>
    <xf numFmtId="0" fontId="8" fillId="3" borderId="0" xfId="0" applyNumberFormat="1" applyFont="1" applyFill="1" applyBorder="1" applyAlignment="1" applyProtection="1">
      <alignment vertical="top" wrapText="1"/>
    </xf>
    <xf numFmtId="0" fontId="11" fillId="3" borderId="0" xfId="0" applyNumberFormat="1" applyFont="1" applyFill="1" applyBorder="1" applyAlignment="1" applyProtection="1">
      <alignment horizontal="right" vertical="center" wrapText="1"/>
    </xf>
    <xf numFmtId="4" fontId="6" fillId="3" borderId="0" xfId="0" applyNumberFormat="1" applyFont="1" applyFill="1" applyBorder="1"/>
    <xf numFmtId="167" fontId="6" fillId="3" borderId="0" xfId="0" applyNumberFormat="1" applyFont="1" applyFill="1" applyBorder="1"/>
    <xf numFmtId="0" fontId="12" fillId="3" borderId="0" xfId="0" applyFont="1" applyFill="1"/>
    <xf numFmtId="0" fontId="0" fillId="3" borderId="0" xfId="0" applyFill="1"/>
    <xf numFmtId="49" fontId="5" fillId="3" borderId="1" xfId="0" applyNumberFormat="1" applyFont="1" applyFill="1" applyBorder="1" applyAlignment="1">
      <alignment horizontal="left" vertical="center" wrapText="1"/>
    </xf>
    <xf numFmtId="49" fontId="5" fillId="3"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wrapText="1"/>
    </xf>
    <xf numFmtId="4" fontId="17" fillId="3" borderId="1" xfId="0" applyNumberFormat="1" applyFont="1" applyFill="1" applyBorder="1" applyAlignment="1">
      <alignment horizontal="right" vertical="center" wrapText="1"/>
    </xf>
    <xf numFmtId="4" fontId="0" fillId="3" borderId="0" xfId="0" applyNumberFormat="1" applyFill="1"/>
    <xf numFmtId="49" fontId="4" fillId="3" borderId="1" xfId="0" applyNumberFormat="1" applyFont="1" applyFill="1" applyBorder="1" applyAlignment="1">
      <alignment horizontal="left" vertical="center" wrapText="1"/>
    </xf>
    <xf numFmtId="49" fontId="4" fillId="3"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wrapText="1"/>
    </xf>
    <xf numFmtId="4" fontId="18" fillId="3" borderId="1" xfId="0" applyNumberFormat="1" applyFont="1" applyFill="1" applyBorder="1" applyAlignment="1">
      <alignment horizontal="right" vertical="center" wrapText="1"/>
    </xf>
    <xf numFmtId="0" fontId="19" fillId="3" borderId="0" xfId="0" applyFont="1" applyFill="1"/>
    <xf numFmtId="49" fontId="5" fillId="3" borderId="1" xfId="0" applyNumberFormat="1" applyFont="1" applyFill="1" applyBorder="1" applyAlignment="1">
      <alignment horizontal="left"/>
    </xf>
    <xf numFmtId="49" fontId="5" fillId="3" borderId="1" xfId="0" applyNumberFormat="1" applyFont="1" applyFill="1" applyBorder="1" applyAlignment="1">
      <alignment horizontal="center"/>
    </xf>
    <xf numFmtId="4" fontId="5" fillId="3" borderId="1" xfId="0" applyNumberFormat="1" applyFont="1" applyFill="1" applyBorder="1" applyAlignment="1">
      <alignment horizontal="right"/>
    </xf>
    <xf numFmtId="4" fontId="17" fillId="3" borderId="1" xfId="0" applyNumberFormat="1" applyFont="1" applyFill="1" applyBorder="1" applyAlignment="1">
      <alignment horizontal="right"/>
    </xf>
    <xf numFmtId="0" fontId="1" fillId="3" borderId="0" xfId="0" applyFont="1" applyFill="1"/>
    <xf numFmtId="4" fontId="12" fillId="3" borderId="0" xfId="0" applyNumberFormat="1" applyFont="1" applyFill="1"/>
    <xf numFmtId="0" fontId="3" fillId="3" borderId="0" xfId="0" applyNumberFormat="1" applyFont="1" applyFill="1" applyBorder="1" applyAlignment="1" applyProtection="1">
      <alignment vertical="top"/>
    </xf>
    <xf numFmtId="4" fontId="6" fillId="3" borderId="0" xfId="0" applyNumberFormat="1" applyFont="1" applyFill="1"/>
    <xf numFmtId="167" fontId="6" fillId="3" borderId="0" xfId="0" applyNumberFormat="1" applyFont="1" applyFill="1"/>
    <xf numFmtId="0" fontId="20" fillId="3" borderId="0" xfId="0" applyFont="1" applyFill="1" applyAlignment="1">
      <alignment wrapText="1"/>
    </xf>
    <xf numFmtId="0" fontId="24" fillId="3" borderId="0" xfId="0" applyFont="1" applyFill="1"/>
    <xf numFmtId="0" fontId="33" fillId="3" borderId="0" xfId="0" applyFont="1" applyFill="1"/>
    <xf numFmtId="49" fontId="24" fillId="0" borderId="1" xfId="0" applyNumberFormat="1" applyFont="1" applyBorder="1" applyAlignment="1">
      <alignment horizontal="left" vertical="center" wrapText="1"/>
    </xf>
    <xf numFmtId="49" fontId="20" fillId="3" borderId="1" xfId="0" applyNumberFormat="1" applyFont="1" applyFill="1" applyBorder="1" applyAlignment="1">
      <alignment horizontal="center" vertical="center" wrapText="1"/>
    </xf>
    <xf numFmtId="4" fontId="24" fillId="3" borderId="1" xfId="0" applyNumberFormat="1" applyFont="1" applyFill="1" applyBorder="1" applyAlignment="1">
      <alignment horizontal="right" vertical="center" wrapText="1"/>
    </xf>
    <xf numFmtId="0" fontId="39" fillId="3" borderId="1" xfId="0" applyFont="1" applyFill="1" applyBorder="1" applyAlignment="1">
      <alignment horizontal="left" vertical="center" wrapText="1"/>
    </xf>
    <xf numFmtId="49" fontId="24" fillId="3" borderId="1" xfId="0" applyNumberFormat="1" applyFont="1" applyFill="1" applyBorder="1" applyAlignment="1">
      <alignment horizontal="center" vertical="center" wrapText="1"/>
    </xf>
    <xf numFmtId="0" fontId="21" fillId="3" borderId="1" xfId="0" applyFont="1" applyFill="1" applyBorder="1" applyAlignment="1">
      <alignment horizontal="left" vertical="center" wrapText="1"/>
    </xf>
    <xf numFmtId="49" fontId="24" fillId="0" borderId="1" xfId="0" applyNumberFormat="1" applyFont="1" applyBorder="1" applyAlignment="1">
      <alignment horizontal="center" vertical="center" wrapText="1"/>
    </xf>
    <xf numFmtId="49" fontId="24" fillId="0" borderId="1" xfId="0" applyNumberFormat="1" applyFont="1" applyFill="1" applyBorder="1" applyAlignment="1">
      <alignment horizontal="left" vertical="center" wrapText="1"/>
    </xf>
    <xf numFmtId="49" fontId="24" fillId="0" borderId="1" xfId="0" applyNumberFormat="1" applyFont="1" applyFill="1" applyBorder="1" applyAlignment="1">
      <alignment horizontal="center" vertical="center" wrapText="1"/>
    </xf>
    <xf numFmtId="0" fontId="0" fillId="0" borderId="0" xfId="0" applyFill="1"/>
    <xf numFmtId="4" fontId="23" fillId="3" borderId="1" xfId="0" applyNumberFormat="1" applyFont="1" applyFill="1" applyBorder="1" applyAlignment="1">
      <alignment horizontal="right" vertical="center"/>
    </xf>
    <xf numFmtId="4" fontId="34" fillId="0" borderId="1" xfId="0" applyNumberFormat="1" applyFont="1" applyBorder="1" applyAlignment="1">
      <alignment horizontal="right" vertical="center"/>
    </xf>
    <xf numFmtId="0" fontId="1" fillId="0" borderId="0" xfId="0" applyFont="1"/>
    <xf numFmtId="4" fontId="1" fillId="3" borderId="0" xfId="0" applyNumberFormat="1" applyFont="1" applyFill="1"/>
    <xf numFmtId="0" fontId="21" fillId="3" borderId="0" xfId="0" applyFont="1" applyFill="1" applyBorder="1" applyAlignment="1">
      <alignment horizontal="center"/>
    </xf>
    <xf numFmtId="0" fontId="20" fillId="3" borderId="2" xfId="0" applyFont="1" applyFill="1" applyBorder="1" applyAlignment="1">
      <alignment horizontal="center"/>
    </xf>
    <xf numFmtId="0" fontId="21" fillId="3" borderId="1" xfId="0" applyFont="1" applyFill="1" applyBorder="1" applyAlignment="1">
      <alignment vertical="top" wrapText="1"/>
    </xf>
    <xf numFmtId="0" fontId="3" fillId="0" borderId="1" xfId="0" applyNumberFormat="1" applyFont="1" applyBorder="1" applyAlignment="1">
      <alignment horizontal="center" vertical="center" wrapText="1"/>
    </xf>
    <xf numFmtId="4" fontId="6" fillId="0" borderId="1" xfId="0" applyNumberFormat="1" applyFont="1" applyFill="1" applyBorder="1" applyAlignment="1">
      <alignment horizontal="right" vertical="center" wrapText="1"/>
    </xf>
    <xf numFmtId="4" fontId="26" fillId="5" borderId="21" xfId="0" applyNumberFormat="1" applyFont="1" applyFill="1" applyBorder="1" applyAlignment="1" applyProtection="1">
      <alignment horizontal="right" vertical="center" wrapText="1"/>
    </xf>
    <xf numFmtId="4" fontId="35" fillId="5" borderId="21" xfId="0" applyNumberFormat="1" applyFont="1" applyFill="1" applyBorder="1" applyAlignment="1" applyProtection="1">
      <alignment horizontal="right" vertical="center" wrapText="1"/>
    </xf>
    <xf numFmtId="4" fontId="35" fillId="0" borderId="21" xfId="0" applyNumberFormat="1" applyFont="1" applyBorder="1" applyAlignment="1" applyProtection="1">
      <alignment horizontal="right"/>
    </xf>
    <xf numFmtId="0" fontId="41" fillId="4" borderId="0" xfId="0" applyFont="1" applyFill="1"/>
    <xf numFmtId="49" fontId="9" fillId="3" borderId="16"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166" fontId="9" fillId="3" borderId="17" xfId="0" applyNumberFormat="1" applyFont="1" applyFill="1" applyBorder="1" applyAlignment="1">
      <alignment horizontal="center" vertical="center" wrapText="1"/>
    </xf>
    <xf numFmtId="166" fontId="9" fillId="3" borderId="19" xfId="0" applyNumberFormat="1" applyFont="1" applyFill="1" applyBorder="1" applyAlignment="1">
      <alignment horizontal="center" vertical="center" wrapText="1"/>
    </xf>
    <xf numFmtId="0" fontId="3" fillId="3" borderId="0" xfId="0" applyFont="1" applyFill="1" applyAlignment="1">
      <alignment horizontal="right" wrapText="1"/>
    </xf>
    <xf numFmtId="164" fontId="6" fillId="3" borderId="0" xfId="1" applyFont="1" applyFill="1" applyAlignment="1">
      <alignment horizontal="right"/>
    </xf>
    <xf numFmtId="0" fontId="8" fillId="3" borderId="0" xfId="0" applyNumberFormat="1" applyFont="1" applyFill="1" applyBorder="1" applyAlignment="1" applyProtection="1">
      <alignment horizontal="center" vertical="top" wrapText="1"/>
    </xf>
    <xf numFmtId="0" fontId="1" fillId="3" borderId="0" xfId="0" applyFont="1" applyFill="1" applyBorder="1" applyAlignment="1">
      <alignment horizontal="right" wrapText="1"/>
    </xf>
    <xf numFmtId="166" fontId="9" fillId="3" borderId="15" xfId="0" applyNumberFormat="1" applyFont="1" applyFill="1" applyBorder="1" applyAlignment="1">
      <alignment horizontal="center" vertical="top" wrapText="1"/>
    </xf>
    <xf numFmtId="166" fontId="9" fillId="3" borderId="18" xfId="0" applyNumberFormat="1" applyFont="1" applyFill="1" applyBorder="1" applyAlignment="1">
      <alignment horizontal="center" vertical="top" wrapText="1"/>
    </xf>
    <xf numFmtId="49" fontId="9" fillId="3" borderId="1" xfId="0" applyNumberFormat="1" applyFont="1" applyFill="1" applyBorder="1" applyAlignment="1">
      <alignment horizontal="center" vertical="center" wrapText="1"/>
    </xf>
    <xf numFmtId="0" fontId="3" fillId="3" borderId="0" xfId="0" applyFont="1" applyFill="1" applyAlignment="1" applyProtection="1">
      <alignment horizontal="right" wrapText="1"/>
    </xf>
    <xf numFmtId="164" fontId="6" fillId="3" borderId="0" xfId="1" applyFont="1" applyFill="1" applyBorder="1" applyAlignment="1" applyProtection="1">
      <alignment horizontal="right"/>
    </xf>
    <xf numFmtId="0" fontId="0" fillId="3" borderId="0" xfId="0" applyFill="1" applyBorder="1" applyAlignment="1" applyProtection="1">
      <alignment horizontal="right" wrapText="1"/>
    </xf>
    <xf numFmtId="49" fontId="13"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20" fillId="3" borderId="0" xfId="0" applyFont="1" applyFill="1" applyAlignment="1">
      <alignment horizontal="right" wrapText="1"/>
    </xf>
    <xf numFmtId="0" fontId="22" fillId="3" borderId="0" xfId="0" applyFont="1" applyFill="1" applyAlignment="1">
      <alignment horizontal="center" wrapText="1"/>
    </xf>
    <xf numFmtId="0" fontId="21" fillId="3" borderId="1" xfId="0" applyFont="1" applyFill="1" applyBorder="1" applyAlignment="1">
      <alignment horizontal="left" vertical="center" wrapText="1"/>
    </xf>
    <xf numFmtId="49" fontId="23" fillId="0" borderId="12" xfId="0" applyNumberFormat="1" applyFont="1" applyBorder="1" applyAlignment="1">
      <alignment horizontal="left" vertical="center" wrapText="1"/>
    </xf>
    <xf numFmtId="49" fontId="23" fillId="0" borderId="14" xfId="0" applyNumberFormat="1" applyFont="1" applyBorder="1" applyAlignment="1">
      <alignment horizontal="left" vertical="center" wrapText="1"/>
    </xf>
    <xf numFmtId="49" fontId="2" fillId="3" borderId="3" xfId="0" applyNumberFormat="1" applyFont="1" applyFill="1" applyBorder="1" applyAlignment="1">
      <alignment horizontal="center" vertical="center" wrapText="1"/>
    </xf>
    <xf numFmtId="49" fontId="2" fillId="3" borderId="4" xfId="0" applyNumberFormat="1"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3" borderId="7"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4" xfId="0" applyFont="1" applyFill="1" applyBorder="1" applyAlignment="1">
      <alignment horizontal="center" vertical="center" wrapText="1"/>
    </xf>
    <xf numFmtId="168" fontId="20" fillId="3" borderId="12" xfId="0" applyNumberFormat="1" applyFont="1" applyFill="1" applyBorder="1" applyAlignment="1">
      <alignment horizontal="center" vertical="center" wrapText="1"/>
    </xf>
    <xf numFmtId="168" fontId="20" fillId="3" borderId="13" xfId="0" applyNumberFormat="1" applyFont="1" applyFill="1" applyBorder="1" applyAlignment="1">
      <alignment horizontal="center" vertical="center" wrapText="1"/>
    </xf>
    <xf numFmtId="0" fontId="24" fillId="3" borderId="0" xfId="0" applyFont="1" applyFill="1" applyBorder="1" applyAlignment="1">
      <alignment horizontal="center" wrapText="1"/>
    </xf>
    <xf numFmtId="0" fontId="20" fillId="3" borderId="3"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0" fillId="3" borderId="10" xfId="0" applyFont="1" applyFill="1" applyBorder="1" applyAlignment="1">
      <alignment horizontal="center" vertical="center" wrapText="1"/>
    </xf>
    <xf numFmtId="0" fontId="20" fillId="3" borderId="11" xfId="0" applyFont="1" applyFill="1" applyBorder="1" applyAlignment="1">
      <alignment horizontal="center" vertical="center" wrapText="1"/>
    </xf>
    <xf numFmtId="0" fontId="21" fillId="3" borderId="0" xfId="0" applyFont="1" applyFill="1" applyAlignment="1">
      <alignment horizontal="center" wrapText="1"/>
    </xf>
    <xf numFmtId="164" fontId="6" fillId="3" borderId="0" xfId="1" applyFont="1" applyFill="1" applyAlignment="1">
      <alignment horizontal="center"/>
    </xf>
    <xf numFmtId="164" fontId="28" fillId="3" borderId="0" xfId="1" applyFont="1" applyFill="1" applyAlignment="1">
      <alignment horizontal="center"/>
    </xf>
    <xf numFmtId="0" fontId="6" fillId="3" borderId="0" xfId="0" applyFont="1" applyFill="1" applyAlignment="1">
      <alignment horizontal="center"/>
    </xf>
    <xf numFmtId="0" fontId="8" fillId="3" borderId="0" xfId="0" applyFont="1" applyFill="1" applyAlignment="1">
      <alignment horizontal="center" wrapText="1"/>
    </xf>
    <xf numFmtId="0" fontId="3" fillId="3" borderId="0" xfId="0" applyFont="1" applyFill="1" applyAlignment="1">
      <alignment horizontal="center" wrapText="1"/>
    </xf>
    <xf numFmtId="0" fontId="40" fillId="0" borderId="0" xfId="0" applyFont="1" applyAlignment="1">
      <alignment horizontal="left" vertical="top" wrapText="1"/>
    </xf>
    <xf numFmtId="49" fontId="19" fillId="0" borderId="1" xfId="0" applyNumberFormat="1" applyFont="1" applyBorder="1" applyAlignment="1">
      <alignment horizontal="left" vertical="center" wrapText="1"/>
    </xf>
    <xf numFmtId="0" fontId="19" fillId="0" borderId="1" xfId="0" applyFont="1" applyBorder="1" applyAlignment="1">
      <alignment horizontal="left" vertical="center" wrapText="1"/>
    </xf>
    <xf numFmtId="0" fontId="15" fillId="2" borderId="0" xfId="0" applyFont="1" applyFill="1" applyAlignment="1">
      <alignment horizontal="center" vertical="top" wrapText="1"/>
    </xf>
    <xf numFmtId="0" fontId="29" fillId="0" borderId="12" xfId="0" applyFont="1" applyBorder="1" applyAlignment="1">
      <alignment horizontal="left" vertical="center" wrapText="1"/>
    </xf>
    <xf numFmtId="0" fontId="29" fillId="0" borderId="14"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14" fontId="6" fillId="0" borderId="3" xfId="0" applyNumberFormat="1" applyFont="1" applyBorder="1" applyAlignment="1">
      <alignment horizontal="center" vertical="center" wrapText="1"/>
    </xf>
  </cellXfs>
  <cellStyles count="4">
    <cellStyle name="Денежный 2" xfId="1"/>
    <cellStyle name="Обычный" xfId="0" builtinId="0"/>
    <cellStyle name="Обычный 2" xfId="3"/>
    <cellStyle name="Финансовый" xfId="2" builtinId="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0&#1052;&#1054;%20&#1050;&#1043;&#1055;/&#1050;&#1069;&#1080;&#1060;%202006-2016/&#1041;&#1070;&#1044;&#1046;&#1045;&#1058;%202016/&#1056;&#1045;&#1064;&#1045;&#1053;&#1048;&#1071;%20&#1087;&#1086;%20&#1048;&#1057;&#1055;&#1054;&#1051;&#1053;&#1045;&#1053;&#1048;&#1070;%20&#1041;&#1070;&#1044;&#1046;&#1045;&#1058;&#1040;/&#1048;&#1089;&#1087;&#1086;&#1083;&#1085;&#1077;&#1085;&#1080;&#1077;%202015/&#1055;&#1088;&#1080;&#1083;.%203,4,7,8,9,11%20%20&#1080;&#1089;&#1087;.%20%20201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рил. 4"/>
      <sheetName val="Прил. 5"/>
      <sheetName val="Прил.8"/>
      <sheetName val="Прил. 9"/>
      <sheetName val="Прил. 11"/>
    </sheetNames>
    <sheetDataSet>
      <sheetData sheetId="0"/>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F708"/>
  <sheetViews>
    <sheetView showGridLines="0" view="pageBreakPreview" topLeftCell="A48" zoomScale="120" zoomScaleNormal="100" zoomScaleSheetLayoutView="120" workbookViewId="0">
      <selection activeCell="A31" sqref="A31:F57"/>
    </sheetView>
  </sheetViews>
  <sheetFormatPr defaultRowHeight="12.75" customHeight="1" outlineLevelRow="7"/>
  <cols>
    <col min="1" max="1" width="53.21875" style="54" customWidth="1"/>
    <col min="2" max="2" width="8.33203125" style="54" customWidth="1"/>
    <col min="3" max="3" width="10.21875" style="54" customWidth="1"/>
    <col min="4" max="4" width="14.88671875" style="54" customWidth="1"/>
    <col min="5" max="5" width="10.21875" style="54" customWidth="1"/>
    <col min="6" max="6" width="13.21875" style="54" customWidth="1"/>
    <col min="7" max="251" width="8.88671875" style="54"/>
    <col min="252" max="252" width="30.77734375" style="54" customWidth="1"/>
    <col min="253" max="254" width="10.21875" style="54" customWidth="1"/>
    <col min="255" max="255" width="20.77734375" style="54" customWidth="1"/>
    <col min="256" max="256" width="10.21875" style="54" customWidth="1"/>
    <col min="257" max="257" width="15.44140625" style="54" customWidth="1"/>
    <col min="258" max="507" width="8.88671875" style="54"/>
    <col min="508" max="508" width="30.77734375" style="54" customWidth="1"/>
    <col min="509" max="510" width="10.21875" style="54" customWidth="1"/>
    <col min="511" max="511" width="20.77734375" style="54" customWidth="1"/>
    <col min="512" max="512" width="10.21875" style="54" customWidth="1"/>
    <col min="513" max="513" width="15.44140625" style="54" customWidth="1"/>
    <col min="514" max="763" width="8.88671875" style="54"/>
    <col min="764" max="764" width="30.77734375" style="54" customWidth="1"/>
    <col min="765" max="766" width="10.21875" style="54" customWidth="1"/>
    <col min="767" max="767" width="20.77734375" style="54" customWidth="1"/>
    <col min="768" max="768" width="10.21875" style="54" customWidth="1"/>
    <col min="769" max="769" width="15.44140625" style="54" customWidth="1"/>
    <col min="770" max="1019" width="8.88671875" style="54"/>
    <col min="1020" max="1020" width="30.77734375" style="54" customWidth="1"/>
    <col min="1021" max="1022" width="10.21875" style="54" customWidth="1"/>
    <col min="1023" max="1023" width="20.77734375" style="54" customWidth="1"/>
    <col min="1024" max="1024" width="10.21875" style="54" customWidth="1"/>
    <col min="1025" max="1025" width="15.44140625" style="54" customWidth="1"/>
    <col min="1026" max="1275" width="8.88671875" style="54"/>
    <col min="1276" max="1276" width="30.77734375" style="54" customWidth="1"/>
    <col min="1277" max="1278" width="10.21875" style="54" customWidth="1"/>
    <col min="1279" max="1279" width="20.77734375" style="54" customWidth="1"/>
    <col min="1280" max="1280" width="10.21875" style="54" customWidth="1"/>
    <col min="1281" max="1281" width="15.44140625" style="54" customWidth="1"/>
    <col min="1282" max="1531" width="8.88671875" style="54"/>
    <col min="1532" max="1532" width="30.77734375" style="54" customWidth="1"/>
    <col min="1533" max="1534" width="10.21875" style="54" customWidth="1"/>
    <col min="1535" max="1535" width="20.77734375" style="54" customWidth="1"/>
    <col min="1536" max="1536" width="10.21875" style="54" customWidth="1"/>
    <col min="1537" max="1537" width="15.44140625" style="54" customWidth="1"/>
    <col min="1538" max="1787" width="8.88671875" style="54"/>
    <col min="1788" max="1788" width="30.77734375" style="54" customWidth="1"/>
    <col min="1789" max="1790" width="10.21875" style="54" customWidth="1"/>
    <col min="1791" max="1791" width="20.77734375" style="54" customWidth="1"/>
    <col min="1792" max="1792" width="10.21875" style="54" customWidth="1"/>
    <col min="1793" max="1793" width="15.44140625" style="54" customWidth="1"/>
    <col min="1794" max="2043" width="8.88671875" style="54"/>
    <col min="2044" max="2044" width="30.77734375" style="54" customWidth="1"/>
    <col min="2045" max="2046" width="10.21875" style="54" customWidth="1"/>
    <col min="2047" max="2047" width="20.77734375" style="54" customWidth="1"/>
    <col min="2048" max="2048" width="10.21875" style="54" customWidth="1"/>
    <col min="2049" max="2049" width="15.44140625" style="54" customWidth="1"/>
    <col min="2050" max="2299" width="8.88671875" style="54"/>
    <col min="2300" max="2300" width="30.77734375" style="54" customWidth="1"/>
    <col min="2301" max="2302" width="10.21875" style="54" customWidth="1"/>
    <col min="2303" max="2303" width="20.77734375" style="54" customWidth="1"/>
    <col min="2304" max="2304" width="10.21875" style="54" customWidth="1"/>
    <col min="2305" max="2305" width="15.44140625" style="54" customWidth="1"/>
    <col min="2306" max="2555" width="8.88671875" style="54"/>
    <col min="2556" max="2556" width="30.77734375" style="54" customWidth="1"/>
    <col min="2557" max="2558" width="10.21875" style="54" customWidth="1"/>
    <col min="2559" max="2559" width="20.77734375" style="54" customWidth="1"/>
    <col min="2560" max="2560" width="10.21875" style="54" customWidth="1"/>
    <col min="2561" max="2561" width="15.44140625" style="54" customWidth="1"/>
    <col min="2562" max="2811" width="8.88671875" style="54"/>
    <col min="2812" max="2812" width="30.77734375" style="54" customWidth="1"/>
    <col min="2813" max="2814" width="10.21875" style="54" customWidth="1"/>
    <col min="2815" max="2815" width="20.77734375" style="54" customWidth="1"/>
    <col min="2816" max="2816" width="10.21875" style="54" customWidth="1"/>
    <col min="2817" max="2817" width="15.44140625" style="54" customWidth="1"/>
    <col min="2818" max="3067" width="8.88671875" style="54"/>
    <col min="3068" max="3068" width="30.77734375" style="54" customWidth="1"/>
    <col min="3069" max="3070" width="10.21875" style="54" customWidth="1"/>
    <col min="3071" max="3071" width="20.77734375" style="54" customWidth="1"/>
    <col min="3072" max="3072" width="10.21875" style="54" customWidth="1"/>
    <col min="3073" max="3073" width="15.44140625" style="54" customWidth="1"/>
    <col min="3074" max="3323" width="8.88671875" style="54"/>
    <col min="3324" max="3324" width="30.77734375" style="54" customWidth="1"/>
    <col min="3325" max="3326" width="10.21875" style="54" customWidth="1"/>
    <col min="3327" max="3327" width="20.77734375" style="54" customWidth="1"/>
    <col min="3328" max="3328" width="10.21875" style="54" customWidth="1"/>
    <col min="3329" max="3329" width="15.44140625" style="54" customWidth="1"/>
    <col min="3330" max="3579" width="8.88671875" style="54"/>
    <col min="3580" max="3580" width="30.77734375" style="54" customWidth="1"/>
    <col min="3581" max="3582" width="10.21875" style="54" customWidth="1"/>
    <col min="3583" max="3583" width="20.77734375" style="54" customWidth="1"/>
    <col min="3584" max="3584" width="10.21875" style="54" customWidth="1"/>
    <col min="3585" max="3585" width="15.44140625" style="54" customWidth="1"/>
    <col min="3586" max="3835" width="8.88671875" style="54"/>
    <col min="3836" max="3836" width="30.77734375" style="54" customWidth="1"/>
    <col min="3837" max="3838" width="10.21875" style="54" customWidth="1"/>
    <col min="3839" max="3839" width="20.77734375" style="54" customWidth="1"/>
    <col min="3840" max="3840" width="10.21875" style="54" customWidth="1"/>
    <col min="3841" max="3841" width="15.44140625" style="54" customWidth="1"/>
    <col min="3842" max="4091" width="8.88671875" style="54"/>
    <col min="4092" max="4092" width="30.77734375" style="54" customWidth="1"/>
    <col min="4093" max="4094" width="10.21875" style="54" customWidth="1"/>
    <col min="4095" max="4095" width="20.77734375" style="54" customWidth="1"/>
    <col min="4096" max="4096" width="10.21875" style="54" customWidth="1"/>
    <col min="4097" max="4097" width="15.44140625" style="54" customWidth="1"/>
    <col min="4098" max="4347" width="8.88671875" style="54"/>
    <col min="4348" max="4348" width="30.77734375" style="54" customWidth="1"/>
    <col min="4349" max="4350" width="10.21875" style="54" customWidth="1"/>
    <col min="4351" max="4351" width="20.77734375" style="54" customWidth="1"/>
    <col min="4352" max="4352" width="10.21875" style="54" customWidth="1"/>
    <col min="4353" max="4353" width="15.44140625" style="54" customWidth="1"/>
    <col min="4354" max="4603" width="8.88671875" style="54"/>
    <col min="4604" max="4604" width="30.77734375" style="54" customWidth="1"/>
    <col min="4605" max="4606" width="10.21875" style="54" customWidth="1"/>
    <col min="4607" max="4607" width="20.77734375" style="54" customWidth="1"/>
    <col min="4608" max="4608" width="10.21875" style="54" customWidth="1"/>
    <col min="4609" max="4609" width="15.44140625" style="54" customWidth="1"/>
    <col min="4610" max="4859" width="8.88671875" style="54"/>
    <col min="4860" max="4860" width="30.77734375" style="54" customWidth="1"/>
    <col min="4861" max="4862" width="10.21875" style="54" customWidth="1"/>
    <col min="4863" max="4863" width="20.77734375" style="54" customWidth="1"/>
    <col min="4864" max="4864" width="10.21875" style="54" customWidth="1"/>
    <col min="4865" max="4865" width="15.44140625" style="54" customWidth="1"/>
    <col min="4866" max="5115" width="8.88671875" style="54"/>
    <col min="5116" max="5116" width="30.77734375" style="54" customWidth="1"/>
    <col min="5117" max="5118" width="10.21875" style="54" customWidth="1"/>
    <col min="5119" max="5119" width="20.77734375" style="54" customWidth="1"/>
    <col min="5120" max="5120" width="10.21875" style="54" customWidth="1"/>
    <col min="5121" max="5121" width="15.44140625" style="54" customWidth="1"/>
    <col min="5122" max="5371" width="8.88671875" style="54"/>
    <col min="5372" max="5372" width="30.77734375" style="54" customWidth="1"/>
    <col min="5373" max="5374" width="10.21875" style="54" customWidth="1"/>
    <col min="5375" max="5375" width="20.77734375" style="54" customWidth="1"/>
    <col min="5376" max="5376" width="10.21875" style="54" customWidth="1"/>
    <col min="5377" max="5377" width="15.44140625" style="54" customWidth="1"/>
    <col min="5378" max="5627" width="8.88671875" style="54"/>
    <col min="5628" max="5628" width="30.77734375" style="54" customWidth="1"/>
    <col min="5629" max="5630" width="10.21875" style="54" customWidth="1"/>
    <col min="5631" max="5631" width="20.77734375" style="54" customWidth="1"/>
    <col min="5632" max="5632" width="10.21875" style="54" customWidth="1"/>
    <col min="5633" max="5633" width="15.44140625" style="54" customWidth="1"/>
    <col min="5634" max="5883" width="8.88671875" style="54"/>
    <col min="5884" max="5884" width="30.77734375" style="54" customWidth="1"/>
    <col min="5885" max="5886" width="10.21875" style="54" customWidth="1"/>
    <col min="5887" max="5887" width="20.77734375" style="54" customWidth="1"/>
    <col min="5888" max="5888" width="10.21875" style="54" customWidth="1"/>
    <col min="5889" max="5889" width="15.44140625" style="54" customWidth="1"/>
    <col min="5890" max="6139" width="8.88671875" style="54"/>
    <col min="6140" max="6140" width="30.77734375" style="54" customWidth="1"/>
    <col min="6141" max="6142" width="10.21875" style="54" customWidth="1"/>
    <col min="6143" max="6143" width="20.77734375" style="54" customWidth="1"/>
    <col min="6144" max="6144" width="10.21875" style="54" customWidth="1"/>
    <col min="6145" max="6145" width="15.44140625" style="54" customWidth="1"/>
    <col min="6146" max="6395" width="8.88671875" style="54"/>
    <col min="6396" max="6396" width="30.77734375" style="54" customWidth="1"/>
    <col min="6397" max="6398" width="10.21875" style="54" customWidth="1"/>
    <col min="6399" max="6399" width="20.77734375" style="54" customWidth="1"/>
    <col min="6400" max="6400" width="10.21875" style="54" customWidth="1"/>
    <col min="6401" max="6401" width="15.44140625" style="54" customWidth="1"/>
    <col min="6402" max="6651" width="8.88671875" style="54"/>
    <col min="6652" max="6652" width="30.77734375" style="54" customWidth="1"/>
    <col min="6653" max="6654" width="10.21875" style="54" customWidth="1"/>
    <col min="6655" max="6655" width="20.77734375" style="54" customWidth="1"/>
    <col min="6656" max="6656" width="10.21875" style="54" customWidth="1"/>
    <col min="6657" max="6657" width="15.44140625" style="54" customWidth="1"/>
    <col min="6658" max="6907" width="8.88671875" style="54"/>
    <col min="6908" max="6908" width="30.77734375" style="54" customWidth="1"/>
    <col min="6909" max="6910" width="10.21875" style="54" customWidth="1"/>
    <col min="6911" max="6911" width="20.77734375" style="54" customWidth="1"/>
    <col min="6912" max="6912" width="10.21875" style="54" customWidth="1"/>
    <col min="6913" max="6913" width="15.44140625" style="54" customWidth="1"/>
    <col min="6914" max="7163" width="8.88671875" style="54"/>
    <col min="7164" max="7164" width="30.77734375" style="54" customWidth="1"/>
    <col min="7165" max="7166" width="10.21875" style="54" customWidth="1"/>
    <col min="7167" max="7167" width="20.77734375" style="54" customWidth="1"/>
    <col min="7168" max="7168" width="10.21875" style="54" customWidth="1"/>
    <col min="7169" max="7169" width="15.44140625" style="54" customWidth="1"/>
    <col min="7170" max="7419" width="8.88671875" style="54"/>
    <col min="7420" max="7420" width="30.77734375" style="54" customWidth="1"/>
    <col min="7421" max="7422" width="10.21875" style="54" customWidth="1"/>
    <col min="7423" max="7423" width="20.77734375" style="54" customWidth="1"/>
    <col min="7424" max="7424" width="10.21875" style="54" customWidth="1"/>
    <col min="7425" max="7425" width="15.44140625" style="54" customWidth="1"/>
    <col min="7426" max="7675" width="8.88671875" style="54"/>
    <col min="7676" max="7676" width="30.77734375" style="54" customWidth="1"/>
    <col min="7677" max="7678" width="10.21875" style="54" customWidth="1"/>
    <col min="7679" max="7679" width="20.77734375" style="54" customWidth="1"/>
    <col min="7680" max="7680" width="10.21875" style="54" customWidth="1"/>
    <col min="7681" max="7681" width="15.44140625" style="54" customWidth="1"/>
    <col min="7682" max="7931" width="8.88671875" style="54"/>
    <col min="7932" max="7932" width="30.77734375" style="54" customWidth="1"/>
    <col min="7933" max="7934" width="10.21875" style="54" customWidth="1"/>
    <col min="7935" max="7935" width="20.77734375" style="54" customWidth="1"/>
    <col min="7936" max="7936" width="10.21875" style="54" customWidth="1"/>
    <col min="7937" max="7937" width="15.44140625" style="54" customWidth="1"/>
    <col min="7938" max="8187" width="8.88671875" style="54"/>
    <col min="8188" max="8188" width="30.77734375" style="54" customWidth="1"/>
    <col min="8189" max="8190" width="10.21875" style="54" customWidth="1"/>
    <col min="8191" max="8191" width="20.77734375" style="54" customWidth="1"/>
    <col min="8192" max="8192" width="10.21875" style="54" customWidth="1"/>
    <col min="8193" max="8193" width="15.44140625" style="54" customWidth="1"/>
    <col min="8194" max="8443" width="8.88671875" style="54"/>
    <col min="8444" max="8444" width="30.77734375" style="54" customWidth="1"/>
    <col min="8445" max="8446" width="10.21875" style="54" customWidth="1"/>
    <col min="8447" max="8447" width="20.77734375" style="54" customWidth="1"/>
    <col min="8448" max="8448" width="10.21875" style="54" customWidth="1"/>
    <col min="8449" max="8449" width="15.44140625" style="54" customWidth="1"/>
    <col min="8450" max="8699" width="8.88671875" style="54"/>
    <col min="8700" max="8700" width="30.77734375" style="54" customWidth="1"/>
    <col min="8701" max="8702" width="10.21875" style="54" customWidth="1"/>
    <col min="8703" max="8703" width="20.77734375" style="54" customWidth="1"/>
    <col min="8704" max="8704" width="10.21875" style="54" customWidth="1"/>
    <col min="8705" max="8705" width="15.44140625" style="54" customWidth="1"/>
    <col min="8706" max="8955" width="8.88671875" style="54"/>
    <col min="8956" max="8956" width="30.77734375" style="54" customWidth="1"/>
    <col min="8957" max="8958" width="10.21875" style="54" customWidth="1"/>
    <col min="8959" max="8959" width="20.77734375" style="54" customWidth="1"/>
    <col min="8960" max="8960" width="10.21875" style="54" customWidth="1"/>
    <col min="8961" max="8961" width="15.44140625" style="54" customWidth="1"/>
    <col min="8962" max="9211" width="8.88671875" style="54"/>
    <col min="9212" max="9212" width="30.77734375" style="54" customWidth="1"/>
    <col min="9213" max="9214" width="10.21875" style="54" customWidth="1"/>
    <col min="9215" max="9215" width="20.77734375" style="54" customWidth="1"/>
    <col min="9216" max="9216" width="10.21875" style="54" customWidth="1"/>
    <col min="9217" max="9217" width="15.44140625" style="54" customWidth="1"/>
    <col min="9218" max="9467" width="8.88671875" style="54"/>
    <col min="9468" max="9468" width="30.77734375" style="54" customWidth="1"/>
    <col min="9469" max="9470" width="10.21875" style="54" customWidth="1"/>
    <col min="9471" max="9471" width="20.77734375" style="54" customWidth="1"/>
    <col min="9472" max="9472" width="10.21875" style="54" customWidth="1"/>
    <col min="9473" max="9473" width="15.44140625" style="54" customWidth="1"/>
    <col min="9474" max="9723" width="8.88671875" style="54"/>
    <col min="9724" max="9724" width="30.77734375" style="54" customWidth="1"/>
    <col min="9725" max="9726" width="10.21875" style="54" customWidth="1"/>
    <col min="9727" max="9727" width="20.77734375" style="54" customWidth="1"/>
    <col min="9728" max="9728" width="10.21875" style="54" customWidth="1"/>
    <col min="9729" max="9729" width="15.44140625" style="54" customWidth="1"/>
    <col min="9730" max="9979" width="8.88671875" style="54"/>
    <col min="9980" max="9980" width="30.77734375" style="54" customWidth="1"/>
    <col min="9981" max="9982" width="10.21875" style="54" customWidth="1"/>
    <col min="9983" max="9983" width="20.77734375" style="54" customWidth="1"/>
    <col min="9984" max="9984" width="10.21875" style="54" customWidth="1"/>
    <col min="9985" max="9985" width="15.44140625" style="54" customWidth="1"/>
    <col min="9986" max="10235" width="8.88671875" style="54"/>
    <col min="10236" max="10236" width="30.77734375" style="54" customWidth="1"/>
    <col min="10237" max="10238" width="10.21875" style="54" customWidth="1"/>
    <col min="10239" max="10239" width="20.77734375" style="54" customWidth="1"/>
    <col min="10240" max="10240" width="10.21875" style="54" customWidth="1"/>
    <col min="10241" max="10241" width="15.44140625" style="54" customWidth="1"/>
    <col min="10242" max="10491" width="8.88671875" style="54"/>
    <col min="10492" max="10492" width="30.77734375" style="54" customWidth="1"/>
    <col min="10493" max="10494" width="10.21875" style="54" customWidth="1"/>
    <col min="10495" max="10495" width="20.77734375" style="54" customWidth="1"/>
    <col min="10496" max="10496" width="10.21875" style="54" customWidth="1"/>
    <col min="10497" max="10497" width="15.44140625" style="54" customWidth="1"/>
    <col min="10498" max="10747" width="8.88671875" style="54"/>
    <col min="10748" max="10748" width="30.77734375" style="54" customWidth="1"/>
    <col min="10749" max="10750" width="10.21875" style="54" customWidth="1"/>
    <col min="10751" max="10751" width="20.77734375" style="54" customWidth="1"/>
    <col min="10752" max="10752" width="10.21875" style="54" customWidth="1"/>
    <col min="10753" max="10753" width="15.44140625" style="54" customWidth="1"/>
    <col min="10754" max="11003" width="8.88671875" style="54"/>
    <col min="11004" max="11004" width="30.77734375" style="54" customWidth="1"/>
    <col min="11005" max="11006" width="10.21875" style="54" customWidth="1"/>
    <col min="11007" max="11007" width="20.77734375" style="54" customWidth="1"/>
    <col min="11008" max="11008" width="10.21875" style="54" customWidth="1"/>
    <col min="11009" max="11009" width="15.44140625" style="54" customWidth="1"/>
    <col min="11010" max="11259" width="8.88671875" style="54"/>
    <col min="11260" max="11260" width="30.77734375" style="54" customWidth="1"/>
    <col min="11261" max="11262" width="10.21875" style="54" customWidth="1"/>
    <col min="11263" max="11263" width="20.77734375" style="54" customWidth="1"/>
    <col min="11264" max="11264" width="10.21875" style="54" customWidth="1"/>
    <col min="11265" max="11265" width="15.44140625" style="54" customWidth="1"/>
    <col min="11266" max="11515" width="8.88671875" style="54"/>
    <col min="11516" max="11516" width="30.77734375" style="54" customWidth="1"/>
    <col min="11517" max="11518" width="10.21875" style="54" customWidth="1"/>
    <col min="11519" max="11519" width="20.77734375" style="54" customWidth="1"/>
    <col min="11520" max="11520" width="10.21875" style="54" customWidth="1"/>
    <col min="11521" max="11521" width="15.44140625" style="54" customWidth="1"/>
    <col min="11522" max="11771" width="8.88671875" style="54"/>
    <col min="11772" max="11772" width="30.77734375" style="54" customWidth="1"/>
    <col min="11773" max="11774" width="10.21875" style="54" customWidth="1"/>
    <col min="11775" max="11775" width="20.77734375" style="54" customWidth="1"/>
    <col min="11776" max="11776" width="10.21875" style="54" customWidth="1"/>
    <col min="11777" max="11777" width="15.44140625" style="54" customWidth="1"/>
    <col min="11778" max="12027" width="8.88671875" style="54"/>
    <col min="12028" max="12028" width="30.77734375" style="54" customWidth="1"/>
    <col min="12029" max="12030" width="10.21875" style="54" customWidth="1"/>
    <col min="12031" max="12031" width="20.77734375" style="54" customWidth="1"/>
    <col min="12032" max="12032" width="10.21875" style="54" customWidth="1"/>
    <col min="12033" max="12033" width="15.44140625" style="54" customWidth="1"/>
    <col min="12034" max="12283" width="8.88671875" style="54"/>
    <col min="12284" max="12284" width="30.77734375" style="54" customWidth="1"/>
    <col min="12285" max="12286" width="10.21875" style="54" customWidth="1"/>
    <col min="12287" max="12287" width="20.77734375" style="54" customWidth="1"/>
    <col min="12288" max="12288" width="10.21875" style="54" customWidth="1"/>
    <col min="12289" max="12289" width="15.44140625" style="54" customWidth="1"/>
    <col min="12290" max="12539" width="8.88671875" style="54"/>
    <col min="12540" max="12540" width="30.77734375" style="54" customWidth="1"/>
    <col min="12541" max="12542" width="10.21875" style="54" customWidth="1"/>
    <col min="12543" max="12543" width="20.77734375" style="54" customWidth="1"/>
    <col min="12544" max="12544" width="10.21875" style="54" customWidth="1"/>
    <col min="12545" max="12545" width="15.44140625" style="54" customWidth="1"/>
    <col min="12546" max="12795" width="8.88671875" style="54"/>
    <col min="12796" max="12796" width="30.77734375" style="54" customWidth="1"/>
    <col min="12797" max="12798" width="10.21875" style="54" customWidth="1"/>
    <col min="12799" max="12799" width="20.77734375" style="54" customWidth="1"/>
    <col min="12800" max="12800" width="10.21875" style="54" customWidth="1"/>
    <col min="12801" max="12801" width="15.44140625" style="54" customWidth="1"/>
    <col min="12802" max="13051" width="8.88671875" style="54"/>
    <col min="13052" max="13052" width="30.77734375" style="54" customWidth="1"/>
    <col min="13053" max="13054" width="10.21875" style="54" customWidth="1"/>
    <col min="13055" max="13055" width="20.77734375" style="54" customWidth="1"/>
    <col min="13056" max="13056" width="10.21875" style="54" customWidth="1"/>
    <col min="13057" max="13057" width="15.44140625" style="54" customWidth="1"/>
    <col min="13058" max="13307" width="8.88671875" style="54"/>
    <col min="13308" max="13308" width="30.77734375" style="54" customWidth="1"/>
    <col min="13309" max="13310" width="10.21875" style="54" customWidth="1"/>
    <col min="13311" max="13311" width="20.77734375" style="54" customWidth="1"/>
    <col min="13312" max="13312" width="10.21875" style="54" customWidth="1"/>
    <col min="13313" max="13313" width="15.44140625" style="54" customWidth="1"/>
    <col min="13314" max="13563" width="8.88671875" style="54"/>
    <col min="13564" max="13564" width="30.77734375" style="54" customWidth="1"/>
    <col min="13565" max="13566" width="10.21875" style="54" customWidth="1"/>
    <col min="13567" max="13567" width="20.77734375" style="54" customWidth="1"/>
    <col min="13568" max="13568" width="10.21875" style="54" customWidth="1"/>
    <col min="13569" max="13569" width="15.44140625" style="54" customWidth="1"/>
    <col min="13570" max="13819" width="8.88671875" style="54"/>
    <col min="13820" max="13820" width="30.77734375" style="54" customWidth="1"/>
    <col min="13821" max="13822" width="10.21875" style="54" customWidth="1"/>
    <col min="13823" max="13823" width="20.77734375" style="54" customWidth="1"/>
    <col min="13824" max="13824" width="10.21875" style="54" customWidth="1"/>
    <col min="13825" max="13825" width="15.44140625" style="54" customWidth="1"/>
    <col min="13826" max="14075" width="8.88671875" style="54"/>
    <col min="14076" max="14076" width="30.77734375" style="54" customWidth="1"/>
    <col min="14077" max="14078" width="10.21875" style="54" customWidth="1"/>
    <col min="14079" max="14079" width="20.77734375" style="54" customWidth="1"/>
    <col min="14080" max="14080" width="10.21875" style="54" customWidth="1"/>
    <col min="14081" max="14081" width="15.44140625" style="54" customWidth="1"/>
    <col min="14082" max="14331" width="8.88671875" style="54"/>
    <col min="14332" max="14332" width="30.77734375" style="54" customWidth="1"/>
    <col min="14333" max="14334" width="10.21875" style="54" customWidth="1"/>
    <col min="14335" max="14335" width="20.77734375" style="54" customWidth="1"/>
    <col min="14336" max="14336" width="10.21875" style="54" customWidth="1"/>
    <col min="14337" max="14337" width="15.44140625" style="54" customWidth="1"/>
    <col min="14338" max="14587" width="8.88671875" style="54"/>
    <col min="14588" max="14588" width="30.77734375" style="54" customWidth="1"/>
    <col min="14589" max="14590" width="10.21875" style="54" customWidth="1"/>
    <col min="14591" max="14591" width="20.77734375" style="54" customWidth="1"/>
    <col min="14592" max="14592" width="10.21875" style="54" customWidth="1"/>
    <col min="14593" max="14593" width="15.44140625" style="54" customWidth="1"/>
    <col min="14594" max="14843" width="8.88671875" style="54"/>
    <col min="14844" max="14844" width="30.77734375" style="54" customWidth="1"/>
    <col min="14845" max="14846" width="10.21875" style="54" customWidth="1"/>
    <col min="14847" max="14847" width="20.77734375" style="54" customWidth="1"/>
    <col min="14848" max="14848" width="10.21875" style="54" customWidth="1"/>
    <col min="14849" max="14849" width="15.44140625" style="54" customWidth="1"/>
    <col min="14850" max="15099" width="8.88671875" style="54"/>
    <col min="15100" max="15100" width="30.77734375" style="54" customWidth="1"/>
    <col min="15101" max="15102" width="10.21875" style="54" customWidth="1"/>
    <col min="15103" max="15103" width="20.77734375" style="54" customWidth="1"/>
    <col min="15104" max="15104" width="10.21875" style="54" customWidth="1"/>
    <col min="15105" max="15105" width="15.44140625" style="54" customWidth="1"/>
    <col min="15106" max="15355" width="8.88671875" style="54"/>
    <col min="15356" max="15356" width="30.77734375" style="54" customWidth="1"/>
    <col min="15357" max="15358" width="10.21875" style="54" customWidth="1"/>
    <col min="15359" max="15359" width="20.77734375" style="54" customWidth="1"/>
    <col min="15360" max="15360" width="10.21875" style="54" customWidth="1"/>
    <col min="15361" max="15361" width="15.44140625" style="54" customWidth="1"/>
    <col min="15362" max="15611" width="8.88671875" style="54"/>
    <col min="15612" max="15612" width="30.77734375" style="54" customWidth="1"/>
    <col min="15613" max="15614" width="10.21875" style="54" customWidth="1"/>
    <col min="15615" max="15615" width="20.77734375" style="54" customWidth="1"/>
    <col min="15616" max="15616" width="10.21875" style="54" customWidth="1"/>
    <col min="15617" max="15617" width="15.44140625" style="54" customWidth="1"/>
    <col min="15618" max="15867" width="8.88671875" style="54"/>
    <col min="15868" max="15868" width="30.77734375" style="54" customWidth="1"/>
    <col min="15869" max="15870" width="10.21875" style="54" customWidth="1"/>
    <col min="15871" max="15871" width="20.77734375" style="54" customWidth="1"/>
    <col min="15872" max="15872" width="10.21875" style="54" customWidth="1"/>
    <col min="15873" max="15873" width="15.44140625" style="54" customWidth="1"/>
    <col min="15874" max="16123" width="8.88671875" style="54"/>
    <col min="16124" max="16124" width="30.77734375" style="54" customWidth="1"/>
    <col min="16125" max="16126" width="10.21875" style="54" customWidth="1"/>
    <col min="16127" max="16127" width="20.77734375" style="54" customWidth="1"/>
    <col min="16128" max="16128" width="10.21875" style="54" customWidth="1"/>
    <col min="16129" max="16129" width="15.44140625" style="54" customWidth="1"/>
    <col min="16130" max="16384" width="8.88671875" style="54"/>
  </cols>
  <sheetData>
    <row r="1" spans="1:6" ht="13.2">
      <c r="A1" s="137" t="s">
        <v>264</v>
      </c>
      <c r="B1" s="137"/>
      <c r="C1" s="137"/>
      <c r="D1" s="137"/>
      <c r="E1" s="137"/>
      <c r="F1" s="137"/>
    </row>
    <row r="2" spans="1:6" ht="13.2">
      <c r="A2" s="138" t="s">
        <v>265</v>
      </c>
      <c r="B2" s="138"/>
      <c r="C2" s="138"/>
      <c r="D2" s="138"/>
      <c r="E2" s="138"/>
      <c r="F2" s="138"/>
    </row>
    <row r="3" spans="1:6" ht="15">
      <c r="A3" s="55"/>
      <c r="B3" s="56"/>
      <c r="C3" s="56"/>
      <c r="D3" s="57"/>
      <c r="E3" s="57"/>
      <c r="F3" s="57"/>
    </row>
    <row r="4" spans="1:6" ht="15">
      <c r="A4" s="55"/>
      <c r="B4" s="56"/>
      <c r="C4" s="56"/>
      <c r="D4" s="57"/>
      <c r="E4" s="57"/>
      <c r="F4" s="57"/>
    </row>
    <row r="5" spans="1:6" ht="13.2" customHeight="1">
      <c r="A5" s="139" t="s">
        <v>709</v>
      </c>
      <c r="B5" s="139"/>
      <c r="C5" s="139"/>
      <c r="D5" s="139"/>
      <c r="E5" s="139"/>
      <c r="F5" s="139"/>
    </row>
    <row r="6" spans="1:6" ht="13.2" customHeight="1">
      <c r="A6" s="139"/>
      <c r="B6" s="139"/>
      <c r="C6" s="139"/>
      <c r="D6" s="139"/>
      <c r="E6" s="139"/>
      <c r="F6" s="139"/>
    </row>
    <row r="7" spans="1:6" ht="36.6" customHeight="1">
      <c r="A7" s="139"/>
      <c r="B7" s="139"/>
      <c r="C7" s="139"/>
      <c r="D7" s="139"/>
      <c r="E7" s="139"/>
      <c r="F7" s="139"/>
    </row>
    <row r="8" spans="1:6" ht="13.2" customHeight="1" thickBot="1">
      <c r="A8" s="140"/>
      <c r="B8" s="140"/>
      <c r="C8" s="140"/>
      <c r="D8" s="140"/>
      <c r="E8" s="140"/>
      <c r="F8" s="140"/>
    </row>
    <row r="9" spans="1:6" ht="13.2" customHeight="1">
      <c r="A9" s="141" t="s">
        <v>266</v>
      </c>
      <c r="B9" s="133" t="s">
        <v>299</v>
      </c>
      <c r="C9" s="133" t="s">
        <v>300</v>
      </c>
      <c r="D9" s="133" t="s">
        <v>301</v>
      </c>
      <c r="E9" s="133" t="s">
        <v>302</v>
      </c>
      <c r="F9" s="135" t="s">
        <v>303</v>
      </c>
    </row>
    <row r="10" spans="1:6" ht="26.1" customHeight="1">
      <c r="A10" s="142"/>
      <c r="B10" s="143"/>
      <c r="C10" s="143"/>
      <c r="D10" s="134"/>
      <c r="E10" s="134"/>
      <c r="F10" s="136"/>
    </row>
    <row r="11" spans="1:6" ht="41.4" customHeight="1">
      <c r="A11" s="69" t="s">
        <v>304</v>
      </c>
      <c r="B11" s="66" t="s">
        <v>0</v>
      </c>
      <c r="C11" s="66"/>
      <c r="D11" s="66"/>
      <c r="E11" s="66"/>
      <c r="F11" s="59">
        <v>981266.88999999978</v>
      </c>
    </row>
    <row r="12" spans="1:6" ht="18" customHeight="1" outlineLevel="1">
      <c r="A12" s="69" t="s">
        <v>1</v>
      </c>
      <c r="B12" s="66" t="s">
        <v>0</v>
      </c>
      <c r="C12" s="66" t="s">
        <v>2</v>
      </c>
      <c r="D12" s="66"/>
      <c r="E12" s="66"/>
      <c r="F12" s="59">
        <v>65413.020000000004</v>
      </c>
    </row>
    <row r="13" spans="1:6" ht="40.200000000000003" customHeight="1" outlineLevel="2">
      <c r="A13" s="69" t="s">
        <v>3</v>
      </c>
      <c r="B13" s="66" t="s">
        <v>0</v>
      </c>
      <c r="C13" s="66" t="s">
        <v>4</v>
      </c>
      <c r="D13" s="66"/>
      <c r="E13" s="66"/>
      <c r="F13" s="59">
        <v>35875.35</v>
      </c>
    </row>
    <row r="14" spans="1:6" ht="18" customHeight="1" outlineLevel="3">
      <c r="A14" s="69" t="s">
        <v>5</v>
      </c>
      <c r="B14" s="66" t="s">
        <v>0</v>
      </c>
      <c r="C14" s="66" t="s">
        <v>4</v>
      </c>
      <c r="D14" s="66" t="s">
        <v>6</v>
      </c>
      <c r="E14" s="66"/>
      <c r="F14" s="59">
        <v>35875.35</v>
      </c>
    </row>
    <row r="15" spans="1:6" ht="46.2" customHeight="1" outlineLevel="4">
      <c r="A15" s="69" t="s">
        <v>7</v>
      </c>
      <c r="B15" s="66" t="s">
        <v>0</v>
      </c>
      <c r="C15" s="66" t="s">
        <v>4</v>
      </c>
      <c r="D15" s="66" t="s">
        <v>8</v>
      </c>
      <c r="E15" s="66"/>
      <c r="F15" s="59">
        <v>35875.35</v>
      </c>
    </row>
    <row r="16" spans="1:6" ht="48" customHeight="1" outlineLevel="5">
      <c r="A16" s="69" t="s">
        <v>9</v>
      </c>
      <c r="B16" s="66" t="s">
        <v>0</v>
      </c>
      <c r="C16" s="66" t="s">
        <v>4</v>
      </c>
      <c r="D16" s="66" t="s">
        <v>10</v>
      </c>
      <c r="E16" s="66"/>
      <c r="F16" s="59">
        <v>35875.35</v>
      </c>
    </row>
    <row r="17" spans="1:6" ht="70.2" customHeight="1" outlineLevel="6">
      <c r="A17" s="70" t="s">
        <v>11</v>
      </c>
      <c r="B17" s="66" t="s">
        <v>0</v>
      </c>
      <c r="C17" s="66" t="s">
        <v>4</v>
      </c>
      <c r="D17" s="66" t="s">
        <v>12</v>
      </c>
      <c r="E17" s="66"/>
      <c r="F17" s="59">
        <v>35875.35</v>
      </c>
    </row>
    <row r="18" spans="1:6" ht="18.600000000000001" customHeight="1" outlineLevel="7">
      <c r="A18" s="69" t="s">
        <v>13</v>
      </c>
      <c r="B18" s="66" t="s">
        <v>0</v>
      </c>
      <c r="C18" s="66" t="s">
        <v>4</v>
      </c>
      <c r="D18" s="66" t="s">
        <v>12</v>
      </c>
      <c r="E18" s="66" t="s">
        <v>14</v>
      </c>
      <c r="F18" s="59">
        <v>35875.35</v>
      </c>
    </row>
    <row r="19" spans="1:6" ht="18.600000000000001" customHeight="1" outlineLevel="7">
      <c r="A19" s="69" t="s">
        <v>15</v>
      </c>
      <c r="B19" s="66" t="s">
        <v>0</v>
      </c>
      <c r="C19" s="66" t="s">
        <v>4</v>
      </c>
      <c r="D19" s="66" t="s">
        <v>12</v>
      </c>
      <c r="E19" s="66" t="s">
        <v>16</v>
      </c>
      <c r="F19" s="59">
        <v>35875.35</v>
      </c>
    </row>
    <row r="20" spans="1:6" ht="34.200000000000003" outlineLevel="2">
      <c r="A20" s="69" t="s">
        <v>17</v>
      </c>
      <c r="B20" s="66" t="s">
        <v>0</v>
      </c>
      <c r="C20" s="66" t="s">
        <v>18</v>
      </c>
      <c r="D20" s="66"/>
      <c r="E20" s="66"/>
      <c r="F20" s="59">
        <v>9169.2799999999988</v>
      </c>
    </row>
    <row r="21" spans="1:6" ht="18" customHeight="1" outlineLevel="3">
      <c r="A21" s="69" t="s">
        <v>5</v>
      </c>
      <c r="B21" s="66" t="s">
        <v>0</v>
      </c>
      <c r="C21" s="66" t="s">
        <v>18</v>
      </c>
      <c r="D21" s="66" t="s">
        <v>6</v>
      </c>
      <c r="E21" s="66"/>
      <c r="F21" s="59">
        <v>9044.1299999999992</v>
      </c>
    </row>
    <row r="22" spans="1:6" ht="46.2" customHeight="1" outlineLevel="4">
      <c r="A22" s="69" t="s">
        <v>7</v>
      </c>
      <c r="B22" s="66" t="s">
        <v>0</v>
      </c>
      <c r="C22" s="66" t="s">
        <v>18</v>
      </c>
      <c r="D22" s="66" t="s">
        <v>8</v>
      </c>
      <c r="E22" s="66"/>
      <c r="F22" s="59">
        <v>9044.1299999999992</v>
      </c>
    </row>
    <row r="23" spans="1:6" ht="48" customHeight="1" outlineLevel="5">
      <c r="A23" s="69" t="s">
        <v>9</v>
      </c>
      <c r="B23" s="66" t="s">
        <v>0</v>
      </c>
      <c r="C23" s="66" t="s">
        <v>18</v>
      </c>
      <c r="D23" s="66" t="s">
        <v>10</v>
      </c>
      <c r="E23" s="66"/>
      <c r="F23" s="59">
        <v>9044.1299999999992</v>
      </c>
    </row>
    <row r="24" spans="1:6" ht="124.8" customHeight="1" outlineLevel="6">
      <c r="A24" s="70" t="s">
        <v>19</v>
      </c>
      <c r="B24" s="66" t="s">
        <v>0</v>
      </c>
      <c r="C24" s="66" t="s">
        <v>18</v>
      </c>
      <c r="D24" s="66" t="s">
        <v>20</v>
      </c>
      <c r="E24" s="66"/>
      <c r="F24" s="59">
        <v>5575.03</v>
      </c>
    </row>
    <row r="25" spans="1:6" ht="18.600000000000001" customHeight="1" outlineLevel="7">
      <c r="A25" s="69" t="s">
        <v>13</v>
      </c>
      <c r="B25" s="66" t="s">
        <v>0</v>
      </c>
      <c r="C25" s="66" t="s">
        <v>18</v>
      </c>
      <c r="D25" s="66" t="s">
        <v>20</v>
      </c>
      <c r="E25" s="66" t="s">
        <v>14</v>
      </c>
      <c r="F25" s="59">
        <v>5575.03</v>
      </c>
    </row>
    <row r="26" spans="1:6" ht="18.600000000000001" customHeight="1" outlineLevel="7">
      <c r="A26" s="69" t="s">
        <v>15</v>
      </c>
      <c r="B26" s="66" t="s">
        <v>0</v>
      </c>
      <c r="C26" s="66" t="s">
        <v>18</v>
      </c>
      <c r="D26" s="66" t="s">
        <v>20</v>
      </c>
      <c r="E26" s="66" t="s">
        <v>16</v>
      </c>
      <c r="F26" s="59">
        <v>5575.03</v>
      </c>
    </row>
    <row r="27" spans="1:6" ht="79.8" outlineLevel="6">
      <c r="A27" s="70" t="s">
        <v>21</v>
      </c>
      <c r="B27" s="66" t="s">
        <v>0</v>
      </c>
      <c r="C27" s="66" t="s">
        <v>18</v>
      </c>
      <c r="D27" s="66" t="s">
        <v>22</v>
      </c>
      <c r="E27" s="66"/>
      <c r="F27" s="59">
        <v>3469.1</v>
      </c>
    </row>
    <row r="28" spans="1:6" ht="18.600000000000001" customHeight="1" outlineLevel="7">
      <c r="A28" s="69" t="s">
        <v>13</v>
      </c>
      <c r="B28" s="66" t="s">
        <v>0</v>
      </c>
      <c r="C28" s="66" t="s">
        <v>18</v>
      </c>
      <c r="D28" s="66" t="s">
        <v>22</v>
      </c>
      <c r="E28" s="66" t="s">
        <v>14</v>
      </c>
      <c r="F28" s="59">
        <v>3469.1</v>
      </c>
    </row>
    <row r="29" spans="1:6" ht="18.600000000000001" customHeight="1" outlineLevel="7">
      <c r="A29" s="69" t="s">
        <v>15</v>
      </c>
      <c r="B29" s="66" t="s">
        <v>0</v>
      </c>
      <c r="C29" s="66" t="s">
        <v>18</v>
      </c>
      <c r="D29" s="66" t="s">
        <v>22</v>
      </c>
      <c r="E29" s="66" t="s">
        <v>16</v>
      </c>
      <c r="F29" s="59">
        <v>3469.1</v>
      </c>
    </row>
    <row r="30" spans="1:6" ht="34.200000000000003" outlineLevel="3">
      <c r="A30" s="69" t="s">
        <v>359</v>
      </c>
      <c r="B30" s="66" t="s">
        <v>0</v>
      </c>
      <c r="C30" s="66" t="s">
        <v>18</v>
      </c>
      <c r="D30" s="66" t="s">
        <v>23</v>
      </c>
      <c r="E30" s="66"/>
      <c r="F30" s="59">
        <v>125.15</v>
      </c>
    </row>
    <row r="31" spans="1:6" ht="34.200000000000003" outlineLevel="4">
      <c r="A31" s="69" t="s">
        <v>360</v>
      </c>
      <c r="B31" s="66" t="s">
        <v>0</v>
      </c>
      <c r="C31" s="66" t="s">
        <v>18</v>
      </c>
      <c r="D31" s="66" t="s">
        <v>24</v>
      </c>
      <c r="E31" s="66"/>
      <c r="F31" s="59">
        <v>125.15</v>
      </c>
    </row>
    <row r="32" spans="1:6" ht="57.6" customHeight="1" outlineLevel="5">
      <c r="A32" s="69" t="s">
        <v>25</v>
      </c>
      <c r="B32" s="66" t="s">
        <v>0</v>
      </c>
      <c r="C32" s="66" t="s">
        <v>18</v>
      </c>
      <c r="D32" s="66" t="s">
        <v>26</v>
      </c>
      <c r="E32" s="66"/>
      <c r="F32" s="59">
        <v>125.15</v>
      </c>
    </row>
    <row r="33" spans="1:6" ht="54" customHeight="1" outlineLevel="6">
      <c r="A33" s="69" t="s">
        <v>27</v>
      </c>
      <c r="B33" s="66" t="s">
        <v>0</v>
      </c>
      <c r="C33" s="66" t="s">
        <v>18</v>
      </c>
      <c r="D33" s="66" t="s">
        <v>28</v>
      </c>
      <c r="E33" s="66"/>
      <c r="F33" s="59">
        <v>125.15</v>
      </c>
    </row>
    <row r="34" spans="1:6" ht="18.600000000000001" customHeight="1" outlineLevel="7">
      <c r="A34" s="69" t="s">
        <v>13</v>
      </c>
      <c r="B34" s="66" t="s">
        <v>0</v>
      </c>
      <c r="C34" s="66" t="s">
        <v>18</v>
      </c>
      <c r="D34" s="66" t="s">
        <v>28</v>
      </c>
      <c r="E34" s="66" t="s">
        <v>14</v>
      </c>
      <c r="F34" s="59">
        <v>125.15</v>
      </c>
    </row>
    <row r="35" spans="1:6" ht="18.600000000000001" customHeight="1" outlineLevel="7">
      <c r="A35" s="69" t="s">
        <v>15</v>
      </c>
      <c r="B35" s="66" t="s">
        <v>0</v>
      </c>
      <c r="C35" s="66" t="s">
        <v>18</v>
      </c>
      <c r="D35" s="66" t="s">
        <v>28</v>
      </c>
      <c r="E35" s="66" t="s">
        <v>16</v>
      </c>
      <c r="F35" s="59">
        <v>125.15</v>
      </c>
    </row>
    <row r="36" spans="1:6" ht="13.2" outlineLevel="2">
      <c r="A36" s="69" t="s">
        <v>29</v>
      </c>
      <c r="B36" s="66" t="s">
        <v>0</v>
      </c>
      <c r="C36" s="66" t="s">
        <v>30</v>
      </c>
      <c r="D36" s="66"/>
      <c r="E36" s="66"/>
      <c r="F36" s="59">
        <v>20368.390000000003</v>
      </c>
    </row>
    <row r="37" spans="1:6" ht="18" customHeight="1" outlineLevel="3">
      <c r="A37" s="69" t="s">
        <v>5</v>
      </c>
      <c r="B37" s="66" t="s">
        <v>0</v>
      </c>
      <c r="C37" s="66" t="s">
        <v>30</v>
      </c>
      <c r="D37" s="66" t="s">
        <v>6</v>
      </c>
      <c r="E37" s="66"/>
      <c r="F37" s="59">
        <v>18211.41</v>
      </c>
    </row>
    <row r="38" spans="1:6" ht="46.2" customHeight="1" outlineLevel="4">
      <c r="A38" s="69" t="s">
        <v>7</v>
      </c>
      <c r="B38" s="66" t="s">
        <v>0</v>
      </c>
      <c r="C38" s="66" t="s">
        <v>30</v>
      </c>
      <c r="D38" s="66" t="s">
        <v>8</v>
      </c>
      <c r="E38" s="66"/>
      <c r="F38" s="59">
        <v>18211.41</v>
      </c>
    </row>
    <row r="39" spans="1:6" ht="48" customHeight="1" outlineLevel="5">
      <c r="A39" s="69" t="s">
        <v>9</v>
      </c>
      <c r="B39" s="66" t="s">
        <v>0</v>
      </c>
      <c r="C39" s="66" t="s">
        <v>30</v>
      </c>
      <c r="D39" s="66" t="s">
        <v>10</v>
      </c>
      <c r="E39" s="66"/>
      <c r="F39" s="59">
        <v>10681.84</v>
      </c>
    </row>
    <row r="40" spans="1:6" ht="66" customHeight="1" outlineLevel="6">
      <c r="A40" s="70" t="s">
        <v>11</v>
      </c>
      <c r="B40" s="66" t="s">
        <v>0</v>
      </c>
      <c r="C40" s="66" t="s">
        <v>30</v>
      </c>
      <c r="D40" s="66" t="s">
        <v>12</v>
      </c>
      <c r="E40" s="66"/>
      <c r="F40" s="59">
        <v>10681.84</v>
      </c>
    </row>
    <row r="41" spans="1:6" ht="18.600000000000001" customHeight="1" outlineLevel="7">
      <c r="A41" s="69" t="s">
        <v>13</v>
      </c>
      <c r="B41" s="66" t="s">
        <v>0</v>
      </c>
      <c r="C41" s="66" t="s">
        <v>30</v>
      </c>
      <c r="D41" s="66" t="s">
        <v>12</v>
      </c>
      <c r="E41" s="66" t="s">
        <v>14</v>
      </c>
      <c r="F41" s="59">
        <v>10681.84</v>
      </c>
    </row>
    <row r="42" spans="1:6" ht="18.600000000000001" customHeight="1" outlineLevel="7">
      <c r="A42" s="69" t="s">
        <v>15</v>
      </c>
      <c r="B42" s="66" t="s">
        <v>0</v>
      </c>
      <c r="C42" s="66" t="s">
        <v>30</v>
      </c>
      <c r="D42" s="66" t="s">
        <v>12</v>
      </c>
      <c r="E42" s="66" t="s">
        <v>16</v>
      </c>
      <c r="F42" s="59">
        <v>10681.84</v>
      </c>
    </row>
    <row r="43" spans="1:6" ht="29.4" customHeight="1" outlineLevel="5">
      <c r="A43" s="69" t="s">
        <v>31</v>
      </c>
      <c r="B43" s="66" t="s">
        <v>0</v>
      </c>
      <c r="C43" s="66" t="s">
        <v>30</v>
      </c>
      <c r="D43" s="66" t="s">
        <v>32</v>
      </c>
      <c r="E43" s="66"/>
      <c r="F43" s="59">
        <v>6145.6299999999992</v>
      </c>
    </row>
    <row r="44" spans="1:6" ht="63.6" customHeight="1" outlineLevel="6">
      <c r="A44" s="69" t="s">
        <v>33</v>
      </c>
      <c r="B44" s="66" t="s">
        <v>0</v>
      </c>
      <c r="C44" s="66" t="s">
        <v>30</v>
      </c>
      <c r="D44" s="66" t="s">
        <v>34</v>
      </c>
      <c r="E44" s="66"/>
      <c r="F44" s="59">
        <v>6145.6299999999992</v>
      </c>
    </row>
    <row r="45" spans="1:6" ht="54.6" customHeight="1" outlineLevel="7">
      <c r="A45" s="69" t="s">
        <v>35</v>
      </c>
      <c r="B45" s="66" t="s">
        <v>0</v>
      </c>
      <c r="C45" s="66" t="s">
        <v>30</v>
      </c>
      <c r="D45" s="66" t="s">
        <v>34</v>
      </c>
      <c r="E45" s="66" t="s">
        <v>36</v>
      </c>
      <c r="F45" s="59">
        <v>5106.75</v>
      </c>
    </row>
    <row r="46" spans="1:6" ht="21.6" customHeight="1" outlineLevel="7">
      <c r="A46" s="69" t="s">
        <v>37</v>
      </c>
      <c r="B46" s="66" t="s">
        <v>0</v>
      </c>
      <c r="C46" s="66" t="s">
        <v>30</v>
      </c>
      <c r="D46" s="66" t="s">
        <v>34</v>
      </c>
      <c r="E46" s="66" t="s">
        <v>38</v>
      </c>
      <c r="F46" s="59">
        <v>5106.75</v>
      </c>
    </row>
    <row r="47" spans="1:6" ht="34.200000000000003" customHeight="1" outlineLevel="7">
      <c r="A47" s="69" t="s">
        <v>320</v>
      </c>
      <c r="B47" s="66" t="s">
        <v>0</v>
      </c>
      <c r="C47" s="66" t="s">
        <v>30</v>
      </c>
      <c r="D47" s="66" t="s">
        <v>34</v>
      </c>
      <c r="E47" s="66" t="s">
        <v>39</v>
      </c>
      <c r="F47" s="59">
        <v>939.98</v>
      </c>
    </row>
    <row r="48" spans="1:6" ht="34.200000000000003" customHeight="1" outlineLevel="7">
      <c r="A48" s="69" t="s">
        <v>40</v>
      </c>
      <c r="B48" s="66" t="s">
        <v>0</v>
      </c>
      <c r="C48" s="66" t="s">
        <v>30</v>
      </c>
      <c r="D48" s="66" t="s">
        <v>34</v>
      </c>
      <c r="E48" s="66" t="s">
        <v>41</v>
      </c>
      <c r="F48" s="59">
        <v>939.98</v>
      </c>
    </row>
    <row r="49" spans="1:6" ht="18" customHeight="1" outlineLevel="7">
      <c r="A49" s="69" t="s">
        <v>66</v>
      </c>
      <c r="B49" s="66" t="s">
        <v>0</v>
      </c>
      <c r="C49" s="66" t="s">
        <v>30</v>
      </c>
      <c r="D49" s="66" t="s">
        <v>34</v>
      </c>
      <c r="E49" s="66" t="s">
        <v>67</v>
      </c>
      <c r="F49" s="59">
        <v>98.9</v>
      </c>
    </row>
    <row r="50" spans="1:6" ht="18" customHeight="1" outlineLevel="7">
      <c r="A50" s="69" t="s">
        <v>68</v>
      </c>
      <c r="B50" s="66" t="s">
        <v>0</v>
      </c>
      <c r="C50" s="66" t="s">
        <v>30</v>
      </c>
      <c r="D50" s="66" t="s">
        <v>34</v>
      </c>
      <c r="E50" s="66" t="s">
        <v>69</v>
      </c>
      <c r="F50" s="59">
        <v>98.9</v>
      </c>
    </row>
    <row r="51" spans="1:6" ht="22.8" outlineLevel="5">
      <c r="A51" s="69" t="s">
        <v>42</v>
      </c>
      <c r="B51" s="66" t="s">
        <v>0</v>
      </c>
      <c r="C51" s="66" t="s">
        <v>30</v>
      </c>
      <c r="D51" s="66" t="s">
        <v>43</v>
      </c>
      <c r="E51" s="66"/>
      <c r="F51" s="59">
        <v>1311.93</v>
      </c>
    </row>
    <row r="52" spans="1:6" ht="34.200000000000003" outlineLevel="6">
      <c r="A52" s="69" t="s">
        <v>44</v>
      </c>
      <c r="B52" s="66" t="s">
        <v>0</v>
      </c>
      <c r="C52" s="66" t="s">
        <v>30</v>
      </c>
      <c r="D52" s="66" t="s">
        <v>45</v>
      </c>
      <c r="E52" s="66"/>
      <c r="F52" s="59">
        <v>688.94</v>
      </c>
    </row>
    <row r="53" spans="1:6" ht="34.200000000000003" customHeight="1" outlineLevel="7">
      <c r="A53" s="69" t="s">
        <v>320</v>
      </c>
      <c r="B53" s="66" t="s">
        <v>0</v>
      </c>
      <c r="C53" s="66" t="s">
        <v>30</v>
      </c>
      <c r="D53" s="66" t="s">
        <v>45</v>
      </c>
      <c r="E53" s="66" t="s">
        <v>39</v>
      </c>
      <c r="F53" s="59">
        <v>688.94</v>
      </c>
    </row>
    <row r="54" spans="1:6" ht="34.200000000000003" customHeight="1" outlineLevel="7">
      <c r="A54" s="69" t="s">
        <v>40</v>
      </c>
      <c r="B54" s="66" t="s">
        <v>0</v>
      </c>
      <c r="C54" s="66" t="s">
        <v>30</v>
      </c>
      <c r="D54" s="66" t="s">
        <v>45</v>
      </c>
      <c r="E54" s="66" t="s">
        <v>41</v>
      </c>
      <c r="F54" s="59">
        <v>688.94</v>
      </c>
    </row>
    <row r="55" spans="1:6" ht="58.2" customHeight="1" outlineLevel="6">
      <c r="A55" s="69" t="s">
        <v>450</v>
      </c>
      <c r="B55" s="66" t="s">
        <v>0</v>
      </c>
      <c r="C55" s="66" t="s">
        <v>30</v>
      </c>
      <c r="D55" s="66" t="s">
        <v>451</v>
      </c>
      <c r="E55" s="66"/>
      <c r="F55" s="59">
        <v>106.33</v>
      </c>
    </row>
    <row r="56" spans="1:6" ht="34.200000000000003" customHeight="1" outlineLevel="7">
      <c r="A56" s="69" t="s">
        <v>320</v>
      </c>
      <c r="B56" s="66" t="s">
        <v>0</v>
      </c>
      <c r="C56" s="66" t="s">
        <v>30</v>
      </c>
      <c r="D56" s="66" t="s">
        <v>451</v>
      </c>
      <c r="E56" s="66" t="s">
        <v>39</v>
      </c>
      <c r="F56" s="59">
        <v>106.33</v>
      </c>
    </row>
    <row r="57" spans="1:6" ht="34.200000000000003" customHeight="1" outlineLevel="7">
      <c r="A57" s="69" t="s">
        <v>40</v>
      </c>
      <c r="B57" s="66" t="s">
        <v>0</v>
      </c>
      <c r="C57" s="66" t="s">
        <v>30</v>
      </c>
      <c r="D57" s="66" t="s">
        <v>451</v>
      </c>
      <c r="E57" s="66" t="s">
        <v>41</v>
      </c>
      <c r="F57" s="59">
        <v>106.33</v>
      </c>
    </row>
    <row r="58" spans="1:6" ht="56.4" customHeight="1" outlineLevel="6">
      <c r="A58" s="69" t="s">
        <v>46</v>
      </c>
      <c r="B58" s="66" t="s">
        <v>0</v>
      </c>
      <c r="C58" s="66" t="s">
        <v>30</v>
      </c>
      <c r="D58" s="66" t="s">
        <v>47</v>
      </c>
      <c r="E58" s="66"/>
      <c r="F58" s="59">
        <v>516.66</v>
      </c>
    </row>
    <row r="59" spans="1:6" ht="34.200000000000003" customHeight="1" outlineLevel="7">
      <c r="A59" s="69" t="s">
        <v>320</v>
      </c>
      <c r="B59" s="66" t="s">
        <v>0</v>
      </c>
      <c r="C59" s="66" t="s">
        <v>30</v>
      </c>
      <c r="D59" s="66" t="s">
        <v>47</v>
      </c>
      <c r="E59" s="66" t="s">
        <v>39</v>
      </c>
      <c r="F59" s="59">
        <v>516.66</v>
      </c>
    </row>
    <row r="60" spans="1:6" ht="34.200000000000003" customHeight="1" outlineLevel="7">
      <c r="A60" s="69" t="s">
        <v>40</v>
      </c>
      <c r="B60" s="66" t="s">
        <v>0</v>
      </c>
      <c r="C60" s="66" t="s">
        <v>30</v>
      </c>
      <c r="D60" s="66" t="s">
        <v>47</v>
      </c>
      <c r="E60" s="66" t="s">
        <v>41</v>
      </c>
      <c r="F60" s="59">
        <v>516.66</v>
      </c>
    </row>
    <row r="61" spans="1:6" ht="22.8" outlineLevel="5">
      <c r="A61" s="69" t="s">
        <v>294</v>
      </c>
      <c r="B61" s="66" t="s">
        <v>0</v>
      </c>
      <c r="C61" s="66" t="s">
        <v>30</v>
      </c>
      <c r="D61" s="66" t="s">
        <v>295</v>
      </c>
      <c r="E61" s="66"/>
      <c r="F61" s="59">
        <v>72.010000000000005</v>
      </c>
    </row>
    <row r="62" spans="1:6" ht="60" customHeight="1" outlineLevel="6">
      <c r="A62" s="69" t="s">
        <v>296</v>
      </c>
      <c r="B62" s="66" t="s">
        <v>0</v>
      </c>
      <c r="C62" s="66" t="s">
        <v>30</v>
      </c>
      <c r="D62" s="66" t="s">
        <v>297</v>
      </c>
      <c r="E62" s="66"/>
      <c r="F62" s="59">
        <v>72.010000000000005</v>
      </c>
    </row>
    <row r="63" spans="1:6" ht="34.200000000000003" customHeight="1" outlineLevel="7">
      <c r="A63" s="69" t="s">
        <v>320</v>
      </c>
      <c r="B63" s="66" t="s">
        <v>0</v>
      </c>
      <c r="C63" s="66" t="s">
        <v>30</v>
      </c>
      <c r="D63" s="66" t="s">
        <v>297</v>
      </c>
      <c r="E63" s="66" t="s">
        <v>39</v>
      </c>
      <c r="F63" s="59">
        <v>49.53</v>
      </c>
    </row>
    <row r="64" spans="1:6" ht="34.200000000000003" customHeight="1" outlineLevel="7">
      <c r="A64" s="69" t="s">
        <v>40</v>
      </c>
      <c r="B64" s="66" t="s">
        <v>0</v>
      </c>
      <c r="C64" s="66" t="s">
        <v>30</v>
      </c>
      <c r="D64" s="66" t="s">
        <v>297</v>
      </c>
      <c r="E64" s="66" t="s">
        <v>41</v>
      </c>
      <c r="F64" s="59">
        <v>49.53</v>
      </c>
    </row>
    <row r="65" spans="1:6" ht="18" customHeight="1" outlineLevel="7">
      <c r="A65" s="69" t="s">
        <v>66</v>
      </c>
      <c r="B65" s="66" t="s">
        <v>0</v>
      </c>
      <c r="C65" s="66" t="s">
        <v>30</v>
      </c>
      <c r="D65" s="66" t="s">
        <v>297</v>
      </c>
      <c r="E65" s="66" t="s">
        <v>67</v>
      </c>
      <c r="F65" s="59">
        <v>22.48</v>
      </c>
    </row>
    <row r="66" spans="1:6" ht="18" customHeight="1" outlineLevel="7">
      <c r="A66" s="69" t="s">
        <v>68</v>
      </c>
      <c r="B66" s="66" t="s">
        <v>0</v>
      </c>
      <c r="C66" s="66" t="s">
        <v>30</v>
      </c>
      <c r="D66" s="66" t="s">
        <v>297</v>
      </c>
      <c r="E66" s="66" t="s">
        <v>69</v>
      </c>
      <c r="F66" s="59">
        <v>22.48</v>
      </c>
    </row>
    <row r="67" spans="1:6" ht="69.599999999999994" customHeight="1" outlineLevel="3">
      <c r="A67" s="70" t="s">
        <v>114</v>
      </c>
      <c r="B67" s="66" t="s">
        <v>0</v>
      </c>
      <c r="C67" s="66" t="s">
        <v>30</v>
      </c>
      <c r="D67" s="66" t="s">
        <v>115</v>
      </c>
      <c r="E67" s="66"/>
      <c r="F67" s="59">
        <v>171.79</v>
      </c>
    </row>
    <row r="68" spans="1:6" ht="57" customHeight="1" outlineLevel="4">
      <c r="A68" s="69" t="s">
        <v>116</v>
      </c>
      <c r="B68" s="66" t="s">
        <v>0</v>
      </c>
      <c r="C68" s="66" t="s">
        <v>30</v>
      </c>
      <c r="D68" s="66" t="s">
        <v>117</v>
      </c>
      <c r="E68" s="66"/>
      <c r="F68" s="59">
        <v>171.79</v>
      </c>
    </row>
    <row r="69" spans="1:6" ht="33" customHeight="1" outlineLevel="5">
      <c r="A69" s="69" t="s">
        <v>452</v>
      </c>
      <c r="B69" s="66" t="s">
        <v>0</v>
      </c>
      <c r="C69" s="66" t="s">
        <v>30</v>
      </c>
      <c r="D69" s="66" t="s">
        <v>453</v>
      </c>
      <c r="E69" s="66"/>
      <c r="F69" s="59">
        <v>23.78</v>
      </c>
    </row>
    <row r="70" spans="1:6" ht="33" customHeight="1" outlineLevel="6">
      <c r="A70" s="69" t="s">
        <v>454</v>
      </c>
      <c r="B70" s="66" t="s">
        <v>0</v>
      </c>
      <c r="C70" s="66" t="s">
        <v>30</v>
      </c>
      <c r="D70" s="66" t="s">
        <v>455</v>
      </c>
      <c r="E70" s="66"/>
      <c r="F70" s="59">
        <v>23.78</v>
      </c>
    </row>
    <row r="71" spans="1:6" ht="34.200000000000003" customHeight="1" outlineLevel="7">
      <c r="A71" s="69" t="s">
        <v>320</v>
      </c>
      <c r="B71" s="66" t="s">
        <v>0</v>
      </c>
      <c r="C71" s="66" t="s">
        <v>30</v>
      </c>
      <c r="D71" s="66" t="s">
        <v>455</v>
      </c>
      <c r="E71" s="66" t="s">
        <v>39</v>
      </c>
      <c r="F71" s="59">
        <v>23.78</v>
      </c>
    </row>
    <row r="72" spans="1:6" ht="34.200000000000003" customHeight="1" outlineLevel="7">
      <c r="A72" s="69" t="s">
        <v>40</v>
      </c>
      <c r="B72" s="66" t="s">
        <v>0</v>
      </c>
      <c r="C72" s="66" t="s">
        <v>30</v>
      </c>
      <c r="D72" s="66" t="s">
        <v>455</v>
      </c>
      <c r="E72" s="66" t="s">
        <v>41</v>
      </c>
      <c r="F72" s="59">
        <v>23.78</v>
      </c>
    </row>
    <row r="73" spans="1:6" ht="30.6" customHeight="1" outlineLevel="5">
      <c r="A73" s="69" t="s">
        <v>568</v>
      </c>
      <c r="B73" s="66" t="s">
        <v>0</v>
      </c>
      <c r="C73" s="66" t="s">
        <v>30</v>
      </c>
      <c r="D73" s="66" t="s">
        <v>569</v>
      </c>
      <c r="E73" s="66"/>
      <c r="F73" s="59">
        <v>148.01</v>
      </c>
    </row>
    <row r="74" spans="1:6" ht="30.6" customHeight="1" outlineLevel="6">
      <c r="A74" s="69" t="s">
        <v>570</v>
      </c>
      <c r="B74" s="66" t="s">
        <v>0</v>
      </c>
      <c r="C74" s="66" t="s">
        <v>30</v>
      </c>
      <c r="D74" s="66" t="s">
        <v>571</v>
      </c>
      <c r="E74" s="66"/>
      <c r="F74" s="59">
        <v>148.01</v>
      </c>
    </row>
    <row r="75" spans="1:6" ht="34.200000000000003" customHeight="1" outlineLevel="7">
      <c r="A75" s="69" t="s">
        <v>320</v>
      </c>
      <c r="B75" s="66" t="s">
        <v>0</v>
      </c>
      <c r="C75" s="66" t="s">
        <v>30</v>
      </c>
      <c r="D75" s="66" t="s">
        <v>571</v>
      </c>
      <c r="E75" s="66" t="s">
        <v>39</v>
      </c>
      <c r="F75" s="59">
        <v>148.01</v>
      </c>
    </row>
    <row r="76" spans="1:6" ht="34.200000000000003" customHeight="1" outlineLevel="7">
      <c r="A76" s="69" t="s">
        <v>40</v>
      </c>
      <c r="B76" s="66" t="s">
        <v>0</v>
      </c>
      <c r="C76" s="66" t="s">
        <v>30</v>
      </c>
      <c r="D76" s="66" t="s">
        <v>571</v>
      </c>
      <c r="E76" s="66" t="s">
        <v>41</v>
      </c>
      <c r="F76" s="59">
        <v>148.01</v>
      </c>
    </row>
    <row r="77" spans="1:6" ht="32.4" customHeight="1" outlineLevel="3">
      <c r="A77" s="69" t="s">
        <v>428</v>
      </c>
      <c r="B77" s="66" t="s">
        <v>0</v>
      </c>
      <c r="C77" s="66" t="s">
        <v>30</v>
      </c>
      <c r="D77" s="66" t="s">
        <v>108</v>
      </c>
      <c r="E77" s="66"/>
      <c r="F77" s="59">
        <v>1620.4</v>
      </c>
    </row>
    <row r="78" spans="1:6" ht="34.799999999999997" customHeight="1" outlineLevel="4">
      <c r="A78" s="69" t="s">
        <v>456</v>
      </c>
      <c r="B78" s="66" t="s">
        <v>0</v>
      </c>
      <c r="C78" s="66" t="s">
        <v>30</v>
      </c>
      <c r="D78" s="66" t="s">
        <v>457</v>
      </c>
      <c r="E78" s="66"/>
      <c r="F78" s="59">
        <v>740.08</v>
      </c>
    </row>
    <row r="79" spans="1:6" ht="30.6" customHeight="1" outlineLevel="5">
      <c r="A79" s="69" t="s">
        <v>458</v>
      </c>
      <c r="B79" s="66" t="s">
        <v>0</v>
      </c>
      <c r="C79" s="66" t="s">
        <v>30</v>
      </c>
      <c r="D79" s="66" t="s">
        <v>459</v>
      </c>
      <c r="E79" s="66"/>
      <c r="F79" s="59">
        <v>740.08</v>
      </c>
    </row>
    <row r="80" spans="1:6" ht="34.200000000000003" customHeight="1" outlineLevel="7">
      <c r="A80" s="69" t="s">
        <v>320</v>
      </c>
      <c r="B80" s="66" t="s">
        <v>0</v>
      </c>
      <c r="C80" s="66" t="s">
        <v>30</v>
      </c>
      <c r="D80" s="66" t="s">
        <v>459</v>
      </c>
      <c r="E80" s="66" t="s">
        <v>39</v>
      </c>
      <c r="F80" s="59">
        <v>740.08</v>
      </c>
    </row>
    <row r="81" spans="1:6" ht="34.200000000000003" customHeight="1" outlineLevel="7">
      <c r="A81" s="69" t="s">
        <v>40</v>
      </c>
      <c r="B81" s="66" t="s">
        <v>0</v>
      </c>
      <c r="C81" s="66" t="s">
        <v>30</v>
      </c>
      <c r="D81" s="66" t="s">
        <v>459</v>
      </c>
      <c r="E81" s="66" t="s">
        <v>41</v>
      </c>
      <c r="F81" s="59">
        <v>740.08</v>
      </c>
    </row>
    <row r="82" spans="1:6" ht="30" customHeight="1" outlineLevel="4">
      <c r="A82" s="69" t="s">
        <v>460</v>
      </c>
      <c r="B82" s="66" t="s">
        <v>0</v>
      </c>
      <c r="C82" s="66" t="s">
        <v>30</v>
      </c>
      <c r="D82" s="66" t="s">
        <v>461</v>
      </c>
      <c r="E82" s="66"/>
      <c r="F82" s="59">
        <v>880.32</v>
      </c>
    </row>
    <row r="83" spans="1:6" ht="13.2" outlineLevel="5">
      <c r="A83" s="69" t="s">
        <v>462</v>
      </c>
      <c r="B83" s="66" t="s">
        <v>0</v>
      </c>
      <c r="C83" s="66" t="s">
        <v>30</v>
      </c>
      <c r="D83" s="66" t="s">
        <v>463</v>
      </c>
      <c r="E83" s="66"/>
      <c r="F83" s="59">
        <v>880.32</v>
      </c>
    </row>
    <row r="84" spans="1:6" ht="34.200000000000003" customHeight="1" outlineLevel="7">
      <c r="A84" s="69" t="s">
        <v>320</v>
      </c>
      <c r="B84" s="66" t="s">
        <v>0</v>
      </c>
      <c r="C84" s="66" t="s">
        <v>30</v>
      </c>
      <c r="D84" s="66" t="s">
        <v>463</v>
      </c>
      <c r="E84" s="66" t="s">
        <v>39</v>
      </c>
      <c r="F84" s="59">
        <v>880.32</v>
      </c>
    </row>
    <row r="85" spans="1:6" ht="34.200000000000003" customHeight="1" outlineLevel="7">
      <c r="A85" s="69" t="s">
        <v>40</v>
      </c>
      <c r="B85" s="66" t="s">
        <v>0</v>
      </c>
      <c r="C85" s="66" t="s">
        <v>30</v>
      </c>
      <c r="D85" s="66" t="s">
        <v>463</v>
      </c>
      <c r="E85" s="66" t="s">
        <v>41</v>
      </c>
      <c r="F85" s="59">
        <v>880.32</v>
      </c>
    </row>
    <row r="86" spans="1:6" ht="30.6" customHeight="1" outlineLevel="3">
      <c r="A86" s="69" t="s">
        <v>361</v>
      </c>
      <c r="B86" s="66" t="s">
        <v>0</v>
      </c>
      <c r="C86" s="66" t="s">
        <v>30</v>
      </c>
      <c r="D86" s="66" t="s">
        <v>137</v>
      </c>
      <c r="E86" s="66"/>
      <c r="F86" s="59">
        <v>364.79</v>
      </c>
    </row>
    <row r="87" spans="1:6" ht="32.4" customHeight="1" outlineLevel="4">
      <c r="A87" s="69" t="s">
        <v>144</v>
      </c>
      <c r="B87" s="66" t="s">
        <v>0</v>
      </c>
      <c r="C87" s="66" t="s">
        <v>30</v>
      </c>
      <c r="D87" s="66" t="s">
        <v>336</v>
      </c>
      <c r="E87" s="66"/>
      <c r="F87" s="59">
        <v>34.31</v>
      </c>
    </row>
    <row r="88" spans="1:6" ht="42.6" customHeight="1" outlineLevel="5">
      <c r="A88" s="69" t="s">
        <v>409</v>
      </c>
      <c r="B88" s="66" t="s">
        <v>0</v>
      </c>
      <c r="C88" s="66" t="s">
        <v>30</v>
      </c>
      <c r="D88" s="66" t="s">
        <v>337</v>
      </c>
      <c r="E88" s="66"/>
      <c r="F88" s="59">
        <v>34.31</v>
      </c>
    </row>
    <row r="89" spans="1:6" ht="30.6" customHeight="1" outlineLevel="6">
      <c r="A89" s="69" t="s">
        <v>410</v>
      </c>
      <c r="B89" s="66" t="s">
        <v>0</v>
      </c>
      <c r="C89" s="66" t="s">
        <v>30</v>
      </c>
      <c r="D89" s="66" t="s">
        <v>411</v>
      </c>
      <c r="E89" s="66"/>
      <c r="F89" s="59">
        <v>34.31</v>
      </c>
    </row>
    <row r="90" spans="1:6" ht="34.200000000000003" customHeight="1" outlineLevel="7">
      <c r="A90" s="69" t="s">
        <v>320</v>
      </c>
      <c r="B90" s="66" t="s">
        <v>0</v>
      </c>
      <c r="C90" s="66" t="s">
        <v>30</v>
      </c>
      <c r="D90" s="66" t="s">
        <v>411</v>
      </c>
      <c r="E90" s="66" t="s">
        <v>39</v>
      </c>
      <c r="F90" s="59">
        <v>34.31</v>
      </c>
    </row>
    <row r="91" spans="1:6" ht="34.200000000000003" customHeight="1" outlineLevel="7">
      <c r="A91" s="69" t="s">
        <v>40</v>
      </c>
      <c r="B91" s="66" t="s">
        <v>0</v>
      </c>
      <c r="C91" s="66" t="s">
        <v>30</v>
      </c>
      <c r="D91" s="66" t="s">
        <v>411</v>
      </c>
      <c r="E91" s="66" t="s">
        <v>41</v>
      </c>
      <c r="F91" s="59">
        <v>34.31</v>
      </c>
    </row>
    <row r="92" spans="1:6" ht="36.6" customHeight="1" outlineLevel="4">
      <c r="A92" s="69" t="s">
        <v>346</v>
      </c>
      <c r="B92" s="66" t="s">
        <v>0</v>
      </c>
      <c r="C92" s="66" t="s">
        <v>30</v>
      </c>
      <c r="D92" s="66" t="s">
        <v>342</v>
      </c>
      <c r="E92" s="66"/>
      <c r="F92" s="59">
        <v>330.48</v>
      </c>
    </row>
    <row r="93" spans="1:6" ht="42.6" customHeight="1" outlineLevel="5">
      <c r="A93" s="69" t="s">
        <v>362</v>
      </c>
      <c r="B93" s="66" t="s">
        <v>0</v>
      </c>
      <c r="C93" s="66" t="s">
        <v>30</v>
      </c>
      <c r="D93" s="66" t="s">
        <v>363</v>
      </c>
      <c r="E93" s="66"/>
      <c r="F93" s="59">
        <v>222</v>
      </c>
    </row>
    <row r="94" spans="1:6" ht="33.6" customHeight="1" outlineLevel="6">
      <c r="A94" s="69" t="s">
        <v>364</v>
      </c>
      <c r="B94" s="66" t="s">
        <v>0</v>
      </c>
      <c r="C94" s="66" t="s">
        <v>30</v>
      </c>
      <c r="D94" s="66" t="s">
        <v>365</v>
      </c>
      <c r="E94" s="66"/>
      <c r="F94" s="59">
        <v>222</v>
      </c>
    </row>
    <row r="95" spans="1:6" ht="34.200000000000003" customHeight="1" outlineLevel="7">
      <c r="A95" s="69" t="s">
        <v>320</v>
      </c>
      <c r="B95" s="66" t="s">
        <v>0</v>
      </c>
      <c r="C95" s="66" t="s">
        <v>30</v>
      </c>
      <c r="D95" s="66" t="s">
        <v>365</v>
      </c>
      <c r="E95" s="66" t="s">
        <v>39</v>
      </c>
      <c r="F95" s="59">
        <v>222</v>
      </c>
    </row>
    <row r="96" spans="1:6" ht="34.200000000000003" customHeight="1" outlineLevel="7">
      <c r="A96" s="69" t="s">
        <v>40</v>
      </c>
      <c r="B96" s="66" t="s">
        <v>0</v>
      </c>
      <c r="C96" s="66" t="s">
        <v>30</v>
      </c>
      <c r="D96" s="66" t="s">
        <v>365</v>
      </c>
      <c r="E96" s="66" t="s">
        <v>41</v>
      </c>
      <c r="F96" s="59">
        <v>222</v>
      </c>
    </row>
    <row r="97" spans="1:6" ht="30.6" customHeight="1" outlineLevel="5">
      <c r="A97" s="69" t="s">
        <v>366</v>
      </c>
      <c r="B97" s="66" t="s">
        <v>0</v>
      </c>
      <c r="C97" s="66" t="s">
        <v>30</v>
      </c>
      <c r="D97" s="66" t="s">
        <v>367</v>
      </c>
      <c r="E97" s="66"/>
      <c r="F97" s="59">
        <v>108.48</v>
      </c>
    </row>
    <row r="98" spans="1:6" ht="29.4" customHeight="1" outlineLevel="6">
      <c r="A98" s="69" t="s">
        <v>368</v>
      </c>
      <c r="B98" s="66" t="s">
        <v>0</v>
      </c>
      <c r="C98" s="66" t="s">
        <v>30</v>
      </c>
      <c r="D98" s="66" t="s">
        <v>369</v>
      </c>
      <c r="E98" s="66"/>
      <c r="F98" s="59">
        <v>108.48</v>
      </c>
    </row>
    <row r="99" spans="1:6" ht="34.200000000000003" customHeight="1" outlineLevel="7">
      <c r="A99" s="69" t="s">
        <v>320</v>
      </c>
      <c r="B99" s="66" t="s">
        <v>0</v>
      </c>
      <c r="C99" s="66" t="s">
        <v>30</v>
      </c>
      <c r="D99" s="66" t="s">
        <v>369</v>
      </c>
      <c r="E99" s="66" t="s">
        <v>39</v>
      </c>
      <c r="F99" s="59">
        <v>108.48</v>
      </c>
    </row>
    <row r="100" spans="1:6" ht="34.200000000000003" customHeight="1" outlineLevel="7">
      <c r="A100" s="69" t="s">
        <v>40</v>
      </c>
      <c r="B100" s="66" t="s">
        <v>0</v>
      </c>
      <c r="C100" s="66" t="s">
        <v>30</v>
      </c>
      <c r="D100" s="66" t="s">
        <v>369</v>
      </c>
      <c r="E100" s="66" t="s">
        <v>41</v>
      </c>
      <c r="F100" s="59">
        <v>108.48</v>
      </c>
    </row>
    <row r="101" spans="1:6" ht="13.8" customHeight="1" outlineLevel="1">
      <c r="A101" s="69" t="s">
        <v>52</v>
      </c>
      <c r="B101" s="66" t="s">
        <v>0</v>
      </c>
      <c r="C101" s="66" t="s">
        <v>53</v>
      </c>
      <c r="D101" s="66"/>
      <c r="E101" s="66"/>
      <c r="F101" s="59">
        <v>3044.71</v>
      </c>
    </row>
    <row r="102" spans="1:6" ht="13.8" customHeight="1" outlineLevel="2">
      <c r="A102" s="69" t="s">
        <v>54</v>
      </c>
      <c r="B102" s="66" t="s">
        <v>0</v>
      </c>
      <c r="C102" s="66" t="s">
        <v>55</v>
      </c>
      <c r="D102" s="66"/>
      <c r="E102" s="66"/>
      <c r="F102" s="59">
        <v>3044.71</v>
      </c>
    </row>
    <row r="103" spans="1:6" ht="13.8" customHeight="1" outlineLevel="3">
      <c r="A103" s="69" t="s">
        <v>5</v>
      </c>
      <c r="B103" s="66" t="s">
        <v>0</v>
      </c>
      <c r="C103" s="66" t="s">
        <v>55</v>
      </c>
      <c r="D103" s="66" t="s">
        <v>6</v>
      </c>
      <c r="E103" s="66"/>
      <c r="F103" s="59">
        <v>3044.71</v>
      </c>
    </row>
    <row r="104" spans="1:6" ht="46.2" customHeight="1" outlineLevel="4">
      <c r="A104" s="69" t="s">
        <v>7</v>
      </c>
      <c r="B104" s="66" t="s">
        <v>0</v>
      </c>
      <c r="C104" s="66" t="s">
        <v>55</v>
      </c>
      <c r="D104" s="66" t="s">
        <v>8</v>
      </c>
      <c r="E104" s="66"/>
      <c r="F104" s="59">
        <v>3044.71</v>
      </c>
    </row>
    <row r="105" spans="1:6" ht="19.2" customHeight="1" outlineLevel="5">
      <c r="A105" s="69" t="s">
        <v>56</v>
      </c>
      <c r="B105" s="66" t="s">
        <v>0</v>
      </c>
      <c r="C105" s="66" t="s">
        <v>55</v>
      </c>
      <c r="D105" s="66" t="s">
        <v>57</v>
      </c>
      <c r="E105" s="66"/>
      <c r="F105" s="59">
        <v>3044.71</v>
      </c>
    </row>
    <row r="106" spans="1:6" ht="28.8" customHeight="1" outlineLevel="6">
      <c r="A106" s="69" t="s">
        <v>58</v>
      </c>
      <c r="B106" s="66" t="s">
        <v>0</v>
      </c>
      <c r="C106" s="66" t="s">
        <v>55</v>
      </c>
      <c r="D106" s="66" t="s">
        <v>59</v>
      </c>
      <c r="E106" s="66"/>
      <c r="F106" s="59">
        <v>3044.71</v>
      </c>
    </row>
    <row r="107" spans="1:6" ht="54.6" customHeight="1" outlineLevel="7">
      <c r="A107" s="69" t="s">
        <v>35</v>
      </c>
      <c r="B107" s="66" t="s">
        <v>0</v>
      </c>
      <c r="C107" s="66" t="s">
        <v>55</v>
      </c>
      <c r="D107" s="66" t="s">
        <v>59</v>
      </c>
      <c r="E107" s="66" t="s">
        <v>36</v>
      </c>
      <c r="F107" s="59">
        <v>2631.91</v>
      </c>
    </row>
    <row r="108" spans="1:6" ht="35.4" customHeight="1" outlineLevel="7">
      <c r="A108" s="69" t="s">
        <v>60</v>
      </c>
      <c r="B108" s="66" t="s">
        <v>0</v>
      </c>
      <c r="C108" s="66" t="s">
        <v>55</v>
      </c>
      <c r="D108" s="66" t="s">
        <v>59</v>
      </c>
      <c r="E108" s="66" t="s">
        <v>61</v>
      </c>
      <c r="F108" s="59">
        <v>2631.91</v>
      </c>
    </row>
    <row r="109" spans="1:6" ht="34.200000000000003" customHeight="1" outlineLevel="7">
      <c r="A109" s="69" t="s">
        <v>320</v>
      </c>
      <c r="B109" s="66" t="s">
        <v>0</v>
      </c>
      <c r="C109" s="66" t="s">
        <v>55</v>
      </c>
      <c r="D109" s="66" t="s">
        <v>59</v>
      </c>
      <c r="E109" s="66" t="s">
        <v>39</v>
      </c>
      <c r="F109" s="59">
        <v>412.8</v>
      </c>
    </row>
    <row r="110" spans="1:6" ht="34.200000000000003" customHeight="1" outlineLevel="7">
      <c r="A110" s="69" t="s">
        <v>40</v>
      </c>
      <c r="B110" s="66" t="s">
        <v>0</v>
      </c>
      <c r="C110" s="66" t="s">
        <v>55</v>
      </c>
      <c r="D110" s="66" t="s">
        <v>59</v>
      </c>
      <c r="E110" s="66" t="s">
        <v>41</v>
      </c>
      <c r="F110" s="59">
        <v>412.8</v>
      </c>
    </row>
    <row r="111" spans="1:6" ht="30.6" customHeight="1" outlineLevel="1">
      <c r="A111" s="69" t="s">
        <v>62</v>
      </c>
      <c r="B111" s="66" t="s">
        <v>0</v>
      </c>
      <c r="C111" s="66" t="s">
        <v>63</v>
      </c>
      <c r="D111" s="66"/>
      <c r="E111" s="66"/>
      <c r="F111" s="59">
        <v>34404.450000000004</v>
      </c>
    </row>
    <row r="112" spans="1:6" ht="34.799999999999997" customHeight="1" outlineLevel="2">
      <c r="A112" s="69" t="s">
        <v>64</v>
      </c>
      <c r="B112" s="66" t="s">
        <v>0</v>
      </c>
      <c r="C112" s="66" t="s">
        <v>65</v>
      </c>
      <c r="D112" s="66"/>
      <c r="E112" s="66"/>
      <c r="F112" s="59">
        <v>32959.65</v>
      </c>
    </row>
    <row r="113" spans="1:6" ht="22.8" outlineLevel="3">
      <c r="A113" s="69" t="s">
        <v>370</v>
      </c>
      <c r="B113" s="66" t="s">
        <v>0</v>
      </c>
      <c r="C113" s="66" t="s">
        <v>65</v>
      </c>
      <c r="D113" s="66" t="s">
        <v>48</v>
      </c>
      <c r="E113" s="66"/>
      <c r="F113" s="59">
        <v>32959.65</v>
      </c>
    </row>
    <row r="114" spans="1:6" ht="64.8" customHeight="1" outlineLevel="4">
      <c r="A114" s="69" t="s">
        <v>371</v>
      </c>
      <c r="B114" s="66" t="s">
        <v>0</v>
      </c>
      <c r="C114" s="66" t="s">
        <v>65</v>
      </c>
      <c r="D114" s="66" t="s">
        <v>49</v>
      </c>
      <c r="E114" s="66"/>
      <c r="F114" s="59">
        <v>32959.65</v>
      </c>
    </row>
    <row r="115" spans="1:6" ht="55.2" customHeight="1" outlineLevel="5">
      <c r="A115" s="69" t="s">
        <v>372</v>
      </c>
      <c r="B115" s="66" t="s">
        <v>0</v>
      </c>
      <c r="C115" s="66" t="s">
        <v>65</v>
      </c>
      <c r="D115" s="66" t="s">
        <v>50</v>
      </c>
      <c r="E115" s="66"/>
      <c r="F115" s="59">
        <v>32959.65</v>
      </c>
    </row>
    <row r="116" spans="1:6" ht="43.2" customHeight="1" outlineLevel="6">
      <c r="A116" s="69" t="s">
        <v>373</v>
      </c>
      <c r="B116" s="66" t="s">
        <v>0</v>
      </c>
      <c r="C116" s="66" t="s">
        <v>65</v>
      </c>
      <c r="D116" s="66" t="s">
        <v>51</v>
      </c>
      <c r="E116" s="66"/>
      <c r="F116" s="59">
        <v>32959.65</v>
      </c>
    </row>
    <row r="117" spans="1:6" ht="34.200000000000003" customHeight="1" outlineLevel="7">
      <c r="A117" s="69" t="s">
        <v>320</v>
      </c>
      <c r="B117" s="66" t="s">
        <v>0</v>
      </c>
      <c r="C117" s="66" t="s">
        <v>65</v>
      </c>
      <c r="D117" s="66" t="s">
        <v>51</v>
      </c>
      <c r="E117" s="66" t="s">
        <v>39</v>
      </c>
      <c r="F117" s="59">
        <v>5.5</v>
      </c>
    </row>
    <row r="118" spans="1:6" ht="34.200000000000003" customHeight="1" outlineLevel="7">
      <c r="A118" s="69" t="s">
        <v>40</v>
      </c>
      <c r="B118" s="66" t="s">
        <v>0</v>
      </c>
      <c r="C118" s="66" t="s">
        <v>65</v>
      </c>
      <c r="D118" s="66" t="s">
        <v>51</v>
      </c>
      <c r="E118" s="66" t="s">
        <v>41</v>
      </c>
      <c r="F118" s="59">
        <v>5.5</v>
      </c>
    </row>
    <row r="119" spans="1:6" ht="18.600000000000001" customHeight="1" outlineLevel="7">
      <c r="A119" s="69" t="s">
        <v>13</v>
      </c>
      <c r="B119" s="66" t="s">
        <v>0</v>
      </c>
      <c r="C119" s="66" t="s">
        <v>65</v>
      </c>
      <c r="D119" s="66" t="s">
        <v>51</v>
      </c>
      <c r="E119" s="66" t="s">
        <v>14</v>
      </c>
      <c r="F119" s="59">
        <v>32923.360000000001</v>
      </c>
    </row>
    <row r="120" spans="1:6" ht="18.600000000000001" customHeight="1" outlineLevel="7">
      <c r="A120" s="69" t="s">
        <v>15</v>
      </c>
      <c r="B120" s="66" t="s">
        <v>0</v>
      </c>
      <c r="C120" s="66" t="s">
        <v>65</v>
      </c>
      <c r="D120" s="66" t="s">
        <v>51</v>
      </c>
      <c r="E120" s="66" t="s">
        <v>16</v>
      </c>
      <c r="F120" s="59">
        <v>32923.360000000001</v>
      </c>
    </row>
    <row r="121" spans="1:6" ht="18" customHeight="1" outlineLevel="7">
      <c r="A121" s="69" t="s">
        <v>66</v>
      </c>
      <c r="B121" s="66" t="s">
        <v>0</v>
      </c>
      <c r="C121" s="66" t="s">
        <v>65</v>
      </c>
      <c r="D121" s="66" t="s">
        <v>51</v>
      </c>
      <c r="E121" s="66" t="s">
        <v>67</v>
      </c>
      <c r="F121" s="59">
        <v>30.79</v>
      </c>
    </row>
    <row r="122" spans="1:6" ht="18" customHeight="1" outlineLevel="7">
      <c r="A122" s="69" t="s">
        <v>68</v>
      </c>
      <c r="B122" s="66" t="s">
        <v>0</v>
      </c>
      <c r="C122" s="66" t="s">
        <v>65</v>
      </c>
      <c r="D122" s="66" t="s">
        <v>51</v>
      </c>
      <c r="E122" s="66" t="s">
        <v>69</v>
      </c>
      <c r="F122" s="59">
        <v>30.79</v>
      </c>
    </row>
    <row r="123" spans="1:6" ht="33.6" customHeight="1" outlineLevel="2">
      <c r="A123" s="69" t="s">
        <v>70</v>
      </c>
      <c r="B123" s="66" t="s">
        <v>0</v>
      </c>
      <c r="C123" s="66" t="s">
        <v>329</v>
      </c>
      <c r="D123" s="66"/>
      <c r="E123" s="66"/>
      <c r="F123" s="59">
        <v>1444.8</v>
      </c>
    </row>
    <row r="124" spans="1:6" ht="29.4" customHeight="1" outlineLevel="3">
      <c r="A124" s="69" t="s">
        <v>370</v>
      </c>
      <c r="B124" s="66" t="s">
        <v>0</v>
      </c>
      <c r="C124" s="66" t="s">
        <v>329</v>
      </c>
      <c r="D124" s="66" t="s">
        <v>48</v>
      </c>
      <c r="E124" s="66"/>
      <c r="F124" s="59">
        <v>1444.8</v>
      </c>
    </row>
    <row r="125" spans="1:6" ht="29.4" customHeight="1" outlineLevel="4">
      <c r="A125" s="69" t="s">
        <v>330</v>
      </c>
      <c r="B125" s="66" t="s">
        <v>0</v>
      </c>
      <c r="C125" s="66" t="s">
        <v>329</v>
      </c>
      <c r="D125" s="66" t="s">
        <v>331</v>
      </c>
      <c r="E125" s="66"/>
      <c r="F125" s="59">
        <v>1444.8</v>
      </c>
    </row>
    <row r="126" spans="1:6" ht="29.4" customHeight="1" outlineLevel="5">
      <c r="A126" s="69" t="s">
        <v>374</v>
      </c>
      <c r="B126" s="66" t="s">
        <v>0</v>
      </c>
      <c r="C126" s="66" t="s">
        <v>329</v>
      </c>
      <c r="D126" s="66" t="s">
        <v>332</v>
      </c>
      <c r="E126" s="66"/>
      <c r="F126" s="59">
        <v>1444.8</v>
      </c>
    </row>
    <row r="127" spans="1:6" ht="13.2" outlineLevel="6">
      <c r="A127" s="69" t="s">
        <v>375</v>
      </c>
      <c r="B127" s="66" t="s">
        <v>0</v>
      </c>
      <c r="C127" s="66" t="s">
        <v>329</v>
      </c>
      <c r="D127" s="66" t="s">
        <v>333</v>
      </c>
      <c r="E127" s="66"/>
      <c r="F127" s="59">
        <v>1444.8</v>
      </c>
    </row>
    <row r="128" spans="1:6" ht="18.600000000000001" customHeight="1" outlineLevel="7">
      <c r="A128" s="69" t="s">
        <v>13</v>
      </c>
      <c r="B128" s="66" t="s">
        <v>0</v>
      </c>
      <c r="C128" s="66" t="s">
        <v>329</v>
      </c>
      <c r="D128" s="66" t="s">
        <v>333</v>
      </c>
      <c r="E128" s="66" t="s">
        <v>14</v>
      </c>
      <c r="F128" s="59">
        <v>1444.8</v>
      </c>
    </row>
    <row r="129" spans="1:6" ht="18.600000000000001" customHeight="1" outlineLevel="7">
      <c r="A129" s="69" t="s">
        <v>15</v>
      </c>
      <c r="B129" s="66" t="s">
        <v>0</v>
      </c>
      <c r="C129" s="66" t="s">
        <v>329</v>
      </c>
      <c r="D129" s="66" t="s">
        <v>333</v>
      </c>
      <c r="E129" s="66" t="s">
        <v>16</v>
      </c>
      <c r="F129" s="59">
        <v>1444.8</v>
      </c>
    </row>
    <row r="130" spans="1:6" ht="18.600000000000001" customHeight="1" outlineLevel="1">
      <c r="A130" s="69" t="s">
        <v>71</v>
      </c>
      <c r="B130" s="66" t="s">
        <v>0</v>
      </c>
      <c r="C130" s="66" t="s">
        <v>72</v>
      </c>
      <c r="D130" s="66"/>
      <c r="E130" s="66"/>
      <c r="F130" s="59">
        <v>398225.31999999995</v>
      </c>
    </row>
    <row r="131" spans="1:6" ht="18.600000000000001" customHeight="1" outlineLevel="2">
      <c r="A131" s="69" t="s">
        <v>73</v>
      </c>
      <c r="B131" s="66" t="s">
        <v>0</v>
      </c>
      <c r="C131" s="66" t="s">
        <v>74</v>
      </c>
      <c r="D131" s="66"/>
      <c r="E131" s="66"/>
      <c r="F131" s="59">
        <v>2327.6</v>
      </c>
    </row>
    <row r="132" spans="1:6" ht="30" customHeight="1" outlineLevel="3">
      <c r="A132" s="69" t="s">
        <v>376</v>
      </c>
      <c r="B132" s="66" t="s">
        <v>0</v>
      </c>
      <c r="C132" s="66" t="s">
        <v>74</v>
      </c>
      <c r="D132" s="66" t="s">
        <v>102</v>
      </c>
      <c r="E132" s="66"/>
      <c r="F132" s="59">
        <v>2327.6</v>
      </c>
    </row>
    <row r="133" spans="1:6" ht="22.8" outlineLevel="4">
      <c r="A133" s="69" t="s">
        <v>377</v>
      </c>
      <c r="B133" s="66" t="s">
        <v>0</v>
      </c>
      <c r="C133" s="66" t="s">
        <v>74</v>
      </c>
      <c r="D133" s="66" t="s">
        <v>378</v>
      </c>
      <c r="E133" s="66"/>
      <c r="F133" s="59">
        <v>2327.6</v>
      </c>
    </row>
    <row r="134" spans="1:6" ht="42.6" customHeight="1" outlineLevel="5">
      <c r="A134" s="69" t="s">
        <v>379</v>
      </c>
      <c r="B134" s="66" t="s">
        <v>0</v>
      </c>
      <c r="C134" s="66" t="s">
        <v>74</v>
      </c>
      <c r="D134" s="66" t="s">
        <v>380</v>
      </c>
      <c r="E134" s="66"/>
      <c r="F134" s="59">
        <v>2327.6</v>
      </c>
    </row>
    <row r="135" spans="1:6" ht="42.6" customHeight="1" outlineLevel="6">
      <c r="A135" s="69" t="s">
        <v>381</v>
      </c>
      <c r="B135" s="66" t="s">
        <v>0</v>
      </c>
      <c r="C135" s="66" t="s">
        <v>74</v>
      </c>
      <c r="D135" s="66" t="s">
        <v>382</v>
      </c>
      <c r="E135" s="66"/>
      <c r="F135" s="59">
        <v>2327.6</v>
      </c>
    </row>
    <row r="136" spans="1:6" ht="34.200000000000003" customHeight="1" outlineLevel="7">
      <c r="A136" s="69" t="s">
        <v>320</v>
      </c>
      <c r="B136" s="66" t="s">
        <v>0</v>
      </c>
      <c r="C136" s="66" t="s">
        <v>74</v>
      </c>
      <c r="D136" s="66" t="s">
        <v>382</v>
      </c>
      <c r="E136" s="66" t="s">
        <v>39</v>
      </c>
      <c r="F136" s="59">
        <v>2327.6</v>
      </c>
    </row>
    <row r="137" spans="1:6" ht="34.200000000000003" customHeight="1" outlineLevel="7">
      <c r="A137" s="69" t="s">
        <v>40</v>
      </c>
      <c r="B137" s="66" t="s">
        <v>0</v>
      </c>
      <c r="C137" s="66" t="s">
        <v>74</v>
      </c>
      <c r="D137" s="66" t="s">
        <v>382</v>
      </c>
      <c r="E137" s="66" t="s">
        <v>41</v>
      </c>
      <c r="F137" s="59">
        <v>2327.6</v>
      </c>
    </row>
    <row r="138" spans="1:6" ht="13.2" outlineLevel="2">
      <c r="A138" s="69" t="s">
        <v>79</v>
      </c>
      <c r="B138" s="66" t="s">
        <v>0</v>
      </c>
      <c r="C138" s="66" t="s">
        <v>80</v>
      </c>
      <c r="D138" s="66"/>
      <c r="E138" s="66"/>
      <c r="F138" s="59">
        <v>391054.08999999997</v>
      </c>
    </row>
    <row r="139" spans="1:6" ht="30.6" customHeight="1" outlineLevel="3">
      <c r="A139" s="69" t="s">
        <v>370</v>
      </c>
      <c r="B139" s="66" t="s">
        <v>0</v>
      </c>
      <c r="C139" s="66" t="s">
        <v>80</v>
      </c>
      <c r="D139" s="66" t="s">
        <v>48</v>
      </c>
      <c r="E139" s="66"/>
      <c r="F139" s="59">
        <v>8953.1299999999992</v>
      </c>
    </row>
    <row r="140" spans="1:6" ht="21" customHeight="1" outlineLevel="4">
      <c r="A140" s="69" t="s">
        <v>572</v>
      </c>
      <c r="B140" s="66" t="s">
        <v>0</v>
      </c>
      <c r="C140" s="66" t="s">
        <v>80</v>
      </c>
      <c r="D140" s="66" t="s">
        <v>573</v>
      </c>
      <c r="E140" s="66"/>
      <c r="F140" s="59">
        <v>8953.1299999999992</v>
      </c>
    </row>
    <row r="141" spans="1:6" ht="34.799999999999997" customHeight="1" outlineLevel="5">
      <c r="A141" s="69" t="s">
        <v>574</v>
      </c>
      <c r="B141" s="66" t="s">
        <v>0</v>
      </c>
      <c r="C141" s="66" t="s">
        <v>80</v>
      </c>
      <c r="D141" s="66" t="s">
        <v>575</v>
      </c>
      <c r="E141" s="66"/>
      <c r="F141" s="59">
        <v>8953.1299999999992</v>
      </c>
    </row>
    <row r="142" spans="1:6" ht="13.2" outlineLevel="6">
      <c r="A142" s="69" t="s">
        <v>651</v>
      </c>
      <c r="B142" s="66" t="s">
        <v>0</v>
      </c>
      <c r="C142" s="66" t="s">
        <v>80</v>
      </c>
      <c r="D142" s="66" t="s">
        <v>652</v>
      </c>
      <c r="E142" s="66"/>
      <c r="F142" s="59">
        <v>402.33</v>
      </c>
    </row>
    <row r="143" spans="1:6" ht="34.200000000000003" customHeight="1" outlineLevel="7">
      <c r="A143" s="69" t="s">
        <v>320</v>
      </c>
      <c r="B143" s="66" t="s">
        <v>0</v>
      </c>
      <c r="C143" s="66" t="s">
        <v>80</v>
      </c>
      <c r="D143" s="66" t="s">
        <v>652</v>
      </c>
      <c r="E143" s="66" t="s">
        <v>39</v>
      </c>
      <c r="F143" s="59">
        <v>402.33</v>
      </c>
    </row>
    <row r="144" spans="1:6" ht="34.200000000000003" customHeight="1" outlineLevel="7">
      <c r="A144" s="69" t="s">
        <v>40</v>
      </c>
      <c r="B144" s="66" t="s">
        <v>0</v>
      </c>
      <c r="C144" s="66" t="s">
        <v>80</v>
      </c>
      <c r="D144" s="66" t="s">
        <v>652</v>
      </c>
      <c r="E144" s="66" t="s">
        <v>41</v>
      </c>
      <c r="F144" s="59">
        <v>402.33</v>
      </c>
    </row>
    <row r="145" spans="1:6" ht="13.2" outlineLevel="6">
      <c r="A145" s="69" t="s">
        <v>576</v>
      </c>
      <c r="B145" s="66" t="s">
        <v>0</v>
      </c>
      <c r="C145" s="66" t="s">
        <v>80</v>
      </c>
      <c r="D145" s="66" t="s">
        <v>577</v>
      </c>
      <c r="E145" s="66"/>
      <c r="F145" s="59">
        <v>1981.28</v>
      </c>
    </row>
    <row r="146" spans="1:6" ht="34.200000000000003" customHeight="1" outlineLevel="7">
      <c r="A146" s="69" t="s">
        <v>320</v>
      </c>
      <c r="B146" s="66" t="s">
        <v>0</v>
      </c>
      <c r="C146" s="66" t="s">
        <v>80</v>
      </c>
      <c r="D146" s="66" t="s">
        <v>577</v>
      </c>
      <c r="E146" s="66" t="s">
        <v>39</v>
      </c>
      <c r="F146" s="59">
        <v>1981.28</v>
      </c>
    </row>
    <row r="147" spans="1:6" ht="34.200000000000003" customHeight="1" outlineLevel="7">
      <c r="A147" s="69" t="s">
        <v>40</v>
      </c>
      <c r="B147" s="66" t="s">
        <v>0</v>
      </c>
      <c r="C147" s="66" t="s">
        <v>80</v>
      </c>
      <c r="D147" s="66" t="s">
        <v>577</v>
      </c>
      <c r="E147" s="66" t="s">
        <v>41</v>
      </c>
      <c r="F147" s="59">
        <v>1981.28</v>
      </c>
    </row>
    <row r="148" spans="1:6" ht="13.2" outlineLevel="6">
      <c r="A148" s="69" t="s">
        <v>653</v>
      </c>
      <c r="B148" s="66" t="s">
        <v>0</v>
      </c>
      <c r="C148" s="66" t="s">
        <v>80</v>
      </c>
      <c r="D148" s="66" t="s">
        <v>654</v>
      </c>
      <c r="E148" s="66"/>
      <c r="F148" s="59">
        <v>806.18</v>
      </c>
    </row>
    <row r="149" spans="1:6" ht="34.200000000000003" customHeight="1" outlineLevel="7">
      <c r="A149" s="69" t="s">
        <v>320</v>
      </c>
      <c r="B149" s="66" t="s">
        <v>0</v>
      </c>
      <c r="C149" s="66" t="s">
        <v>80</v>
      </c>
      <c r="D149" s="66" t="s">
        <v>654</v>
      </c>
      <c r="E149" s="66" t="s">
        <v>39</v>
      </c>
      <c r="F149" s="59">
        <v>806.18</v>
      </c>
    </row>
    <row r="150" spans="1:6" ht="34.200000000000003" customHeight="1" outlineLevel="7">
      <c r="A150" s="69" t="s">
        <v>40</v>
      </c>
      <c r="B150" s="66" t="s">
        <v>0</v>
      </c>
      <c r="C150" s="66" t="s">
        <v>80</v>
      </c>
      <c r="D150" s="66" t="s">
        <v>654</v>
      </c>
      <c r="E150" s="66" t="s">
        <v>41</v>
      </c>
      <c r="F150" s="59">
        <v>806.18</v>
      </c>
    </row>
    <row r="151" spans="1:6" ht="13.2" outlineLevel="6">
      <c r="A151" s="69" t="s">
        <v>655</v>
      </c>
      <c r="B151" s="66" t="s">
        <v>0</v>
      </c>
      <c r="C151" s="66" t="s">
        <v>80</v>
      </c>
      <c r="D151" s="66" t="s">
        <v>656</v>
      </c>
      <c r="E151" s="66"/>
      <c r="F151" s="59">
        <v>2942</v>
      </c>
    </row>
    <row r="152" spans="1:6" ht="34.200000000000003" customHeight="1" outlineLevel="7">
      <c r="A152" s="69" t="s">
        <v>320</v>
      </c>
      <c r="B152" s="66" t="s">
        <v>0</v>
      </c>
      <c r="C152" s="66" t="s">
        <v>80</v>
      </c>
      <c r="D152" s="66" t="s">
        <v>656</v>
      </c>
      <c r="E152" s="66" t="s">
        <v>39</v>
      </c>
      <c r="F152" s="59">
        <v>2942</v>
      </c>
    </row>
    <row r="153" spans="1:6" ht="34.200000000000003" customHeight="1" outlineLevel="7">
      <c r="A153" s="69" t="s">
        <v>40</v>
      </c>
      <c r="B153" s="66" t="s">
        <v>0</v>
      </c>
      <c r="C153" s="66" t="s">
        <v>80</v>
      </c>
      <c r="D153" s="66" t="s">
        <v>656</v>
      </c>
      <c r="E153" s="66" t="s">
        <v>41</v>
      </c>
      <c r="F153" s="59">
        <v>2942</v>
      </c>
    </row>
    <row r="154" spans="1:6" ht="13.2" outlineLevel="6">
      <c r="A154" s="69" t="s">
        <v>657</v>
      </c>
      <c r="B154" s="66" t="s">
        <v>0</v>
      </c>
      <c r="C154" s="66" t="s">
        <v>80</v>
      </c>
      <c r="D154" s="66" t="s">
        <v>658</v>
      </c>
      <c r="E154" s="66"/>
      <c r="F154" s="59">
        <v>990.98</v>
      </c>
    </row>
    <row r="155" spans="1:6" ht="34.200000000000003" customHeight="1" outlineLevel="7">
      <c r="A155" s="69" t="s">
        <v>320</v>
      </c>
      <c r="B155" s="66" t="s">
        <v>0</v>
      </c>
      <c r="C155" s="66" t="s">
        <v>80</v>
      </c>
      <c r="D155" s="66" t="s">
        <v>658</v>
      </c>
      <c r="E155" s="66" t="s">
        <v>39</v>
      </c>
      <c r="F155" s="59">
        <v>990.98</v>
      </c>
    </row>
    <row r="156" spans="1:6" ht="34.200000000000003" customHeight="1" outlineLevel="7">
      <c r="A156" s="69" t="s">
        <v>40</v>
      </c>
      <c r="B156" s="66" t="s">
        <v>0</v>
      </c>
      <c r="C156" s="66" t="s">
        <v>80</v>
      </c>
      <c r="D156" s="66" t="s">
        <v>658</v>
      </c>
      <c r="E156" s="66" t="s">
        <v>41</v>
      </c>
      <c r="F156" s="59">
        <v>990.98</v>
      </c>
    </row>
    <row r="157" spans="1:6" ht="13.2" outlineLevel="6">
      <c r="A157" s="69" t="s">
        <v>659</v>
      </c>
      <c r="B157" s="66" t="s">
        <v>0</v>
      </c>
      <c r="C157" s="66" t="s">
        <v>80</v>
      </c>
      <c r="D157" s="66" t="s">
        <v>660</v>
      </c>
      <c r="E157" s="66"/>
      <c r="F157" s="59">
        <v>780.81</v>
      </c>
    </row>
    <row r="158" spans="1:6" ht="34.200000000000003" customHeight="1" outlineLevel="7">
      <c r="A158" s="69" t="s">
        <v>320</v>
      </c>
      <c r="B158" s="66" t="s">
        <v>0</v>
      </c>
      <c r="C158" s="66" t="s">
        <v>80</v>
      </c>
      <c r="D158" s="66" t="s">
        <v>660</v>
      </c>
      <c r="E158" s="66" t="s">
        <v>39</v>
      </c>
      <c r="F158" s="59">
        <v>780.81</v>
      </c>
    </row>
    <row r="159" spans="1:6" ht="34.200000000000003" customHeight="1" outlineLevel="7">
      <c r="A159" s="69" t="s">
        <v>40</v>
      </c>
      <c r="B159" s="66" t="s">
        <v>0</v>
      </c>
      <c r="C159" s="66" t="s">
        <v>80</v>
      </c>
      <c r="D159" s="66" t="s">
        <v>660</v>
      </c>
      <c r="E159" s="66" t="s">
        <v>41</v>
      </c>
      <c r="F159" s="59">
        <v>780.81</v>
      </c>
    </row>
    <row r="160" spans="1:6" ht="13.2" outlineLevel="6">
      <c r="A160" s="69" t="s">
        <v>578</v>
      </c>
      <c r="B160" s="66" t="s">
        <v>0</v>
      </c>
      <c r="C160" s="66" t="s">
        <v>80</v>
      </c>
      <c r="D160" s="66" t="s">
        <v>579</v>
      </c>
      <c r="E160" s="66"/>
      <c r="F160" s="59">
        <v>869.99</v>
      </c>
    </row>
    <row r="161" spans="1:6" ht="34.200000000000003" customHeight="1" outlineLevel="7">
      <c r="A161" s="69" t="s">
        <v>320</v>
      </c>
      <c r="B161" s="66" t="s">
        <v>0</v>
      </c>
      <c r="C161" s="66" t="s">
        <v>80</v>
      </c>
      <c r="D161" s="66" t="s">
        <v>579</v>
      </c>
      <c r="E161" s="66" t="s">
        <v>39</v>
      </c>
      <c r="F161" s="59">
        <v>869.99</v>
      </c>
    </row>
    <row r="162" spans="1:6" ht="34.200000000000003" customHeight="1" outlineLevel="7">
      <c r="A162" s="69" t="s">
        <v>40</v>
      </c>
      <c r="B162" s="66" t="s">
        <v>0</v>
      </c>
      <c r="C162" s="66" t="s">
        <v>80</v>
      </c>
      <c r="D162" s="66" t="s">
        <v>579</v>
      </c>
      <c r="E162" s="66" t="s">
        <v>41</v>
      </c>
      <c r="F162" s="59">
        <v>869.99</v>
      </c>
    </row>
    <row r="163" spans="1:6" ht="22.8" outlineLevel="6">
      <c r="A163" s="69" t="s">
        <v>661</v>
      </c>
      <c r="B163" s="66" t="s">
        <v>0</v>
      </c>
      <c r="C163" s="66" t="s">
        <v>80</v>
      </c>
      <c r="D163" s="66" t="s">
        <v>662</v>
      </c>
      <c r="E163" s="66"/>
      <c r="F163" s="59">
        <v>179.56</v>
      </c>
    </row>
    <row r="164" spans="1:6" ht="34.200000000000003" customHeight="1" outlineLevel="7">
      <c r="A164" s="69" t="s">
        <v>320</v>
      </c>
      <c r="B164" s="66" t="s">
        <v>0</v>
      </c>
      <c r="C164" s="66" t="s">
        <v>80</v>
      </c>
      <c r="D164" s="66" t="s">
        <v>662</v>
      </c>
      <c r="E164" s="66" t="s">
        <v>39</v>
      </c>
      <c r="F164" s="59">
        <v>179.56</v>
      </c>
    </row>
    <row r="165" spans="1:6" ht="34.200000000000003" customHeight="1" outlineLevel="7">
      <c r="A165" s="69" t="s">
        <v>40</v>
      </c>
      <c r="B165" s="66" t="s">
        <v>0</v>
      </c>
      <c r="C165" s="66" t="s">
        <v>80</v>
      </c>
      <c r="D165" s="66" t="s">
        <v>662</v>
      </c>
      <c r="E165" s="66" t="s">
        <v>41</v>
      </c>
      <c r="F165" s="59">
        <v>179.56</v>
      </c>
    </row>
    <row r="166" spans="1:6" ht="43.8" customHeight="1" outlineLevel="3">
      <c r="A166" s="69" t="s">
        <v>81</v>
      </c>
      <c r="B166" s="66" t="s">
        <v>0</v>
      </c>
      <c r="C166" s="66" t="s">
        <v>80</v>
      </c>
      <c r="D166" s="66" t="s">
        <v>82</v>
      </c>
      <c r="E166" s="66"/>
      <c r="F166" s="59">
        <v>381748.58999999997</v>
      </c>
    </row>
    <row r="167" spans="1:6" ht="56.4" customHeight="1" outlineLevel="4">
      <c r="A167" s="69" t="s">
        <v>580</v>
      </c>
      <c r="B167" s="66" t="s">
        <v>0</v>
      </c>
      <c r="C167" s="66" t="s">
        <v>80</v>
      </c>
      <c r="D167" s="66" t="s">
        <v>581</v>
      </c>
      <c r="E167" s="66"/>
      <c r="F167" s="59">
        <v>74386.09</v>
      </c>
    </row>
    <row r="168" spans="1:6" ht="21.6" customHeight="1" outlineLevel="5">
      <c r="A168" s="69" t="s">
        <v>582</v>
      </c>
      <c r="B168" s="66" t="s">
        <v>0</v>
      </c>
      <c r="C168" s="66" t="s">
        <v>80</v>
      </c>
      <c r="D168" s="66" t="s">
        <v>583</v>
      </c>
      <c r="E168" s="66"/>
      <c r="F168" s="59">
        <v>74386.09</v>
      </c>
    </row>
    <row r="169" spans="1:6" ht="21.6" customHeight="1" outlineLevel="6">
      <c r="A169" s="69" t="s">
        <v>584</v>
      </c>
      <c r="B169" s="66" t="s">
        <v>0</v>
      </c>
      <c r="C169" s="66" t="s">
        <v>80</v>
      </c>
      <c r="D169" s="66" t="s">
        <v>585</v>
      </c>
      <c r="E169" s="66"/>
      <c r="F169" s="59">
        <v>57633.26</v>
      </c>
    </row>
    <row r="170" spans="1:6" ht="34.200000000000003" customHeight="1" outlineLevel="7">
      <c r="A170" s="69" t="s">
        <v>320</v>
      </c>
      <c r="B170" s="66" t="s">
        <v>0</v>
      </c>
      <c r="C170" s="66" t="s">
        <v>80</v>
      </c>
      <c r="D170" s="66" t="s">
        <v>585</v>
      </c>
      <c r="E170" s="66" t="s">
        <v>39</v>
      </c>
      <c r="F170" s="59">
        <v>57628.71</v>
      </c>
    </row>
    <row r="171" spans="1:6" ht="34.200000000000003" customHeight="1" outlineLevel="7">
      <c r="A171" s="69" t="s">
        <v>40</v>
      </c>
      <c r="B171" s="66" t="s">
        <v>0</v>
      </c>
      <c r="C171" s="66" t="s">
        <v>80</v>
      </c>
      <c r="D171" s="66" t="s">
        <v>585</v>
      </c>
      <c r="E171" s="66" t="s">
        <v>41</v>
      </c>
      <c r="F171" s="59">
        <v>57628.71</v>
      </c>
    </row>
    <row r="172" spans="1:6" ht="18.600000000000001" customHeight="1" outlineLevel="7">
      <c r="A172" s="69" t="s">
        <v>13</v>
      </c>
      <c r="B172" s="66" t="s">
        <v>0</v>
      </c>
      <c r="C172" s="66" t="s">
        <v>80</v>
      </c>
      <c r="D172" s="66" t="s">
        <v>585</v>
      </c>
      <c r="E172" s="66" t="s">
        <v>14</v>
      </c>
      <c r="F172" s="59">
        <v>4.55</v>
      </c>
    </row>
    <row r="173" spans="1:6" ht="18.600000000000001" customHeight="1" outlineLevel="7">
      <c r="A173" s="69" t="s">
        <v>15</v>
      </c>
      <c r="B173" s="66" t="s">
        <v>0</v>
      </c>
      <c r="C173" s="66" t="s">
        <v>80</v>
      </c>
      <c r="D173" s="66" t="s">
        <v>585</v>
      </c>
      <c r="E173" s="66" t="s">
        <v>16</v>
      </c>
      <c r="F173" s="59">
        <v>4.55</v>
      </c>
    </row>
    <row r="174" spans="1:6" ht="24" customHeight="1" outlineLevel="6">
      <c r="A174" s="69" t="s">
        <v>663</v>
      </c>
      <c r="B174" s="66" t="s">
        <v>0</v>
      </c>
      <c r="C174" s="66" t="s">
        <v>80</v>
      </c>
      <c r="D174" s="66" t="s">
        <v>664</v>
      </c>
      <c r="E174" s="66"/>
      <c r="F174" s="59">
        <v>3184.94</v>
      </c>
    </row>
    <row r="175" spans="1:6" ht="34.200000000000003" customHeight="1" outlineLevel="7">
      <c r="A175" s="69" t="s">
        <v>320</v>
      </c>
      <c r="B175" s="66" t="s">
        <v>0</v>
      </c>
      <c r="C175" s="66" t="s">
        <v>80</v>
      </c>
      <c r="D175" s="66" t="s">
        <v>664</v>
      </c>
      <c r="E175" s="66" t="s">
        <v>39</v>
      </c>
      <c r="F175" s="59">
        <v>3184.94</v>
      </c>
    </row>
    <row r="176" spans="1:6" ht="34.200000000000003" customHeight="1" outlineLevel="7">
      <c r="A176" s="69" t="s">
        <v>40</v>
      </c>
      <c r="B176" s="66" t="s">
        <v>0</v>
      </c>
      <c r="C176" s="66" t="s">
        <v>80</v>
      </c>
      <c r="D176" s="66" t="s">
        <v>664</v>
      </c>
      <c r="E176" s="66" t="s">
        <v>41</v>
      </c>
      <c r="F176" s="59">
        <v>3184.94</v>
      </c>
    </row>
    <row r="177" spans="1:6" ht="30.6" customHeight="1" outlineLevel="6">
      <c r="A177" s="69" t="s">
        <v>586</v>
      </c>
      <c r="B177" s="66" t="s">
        <v>0</v>
      </c>
      <c r="C177" s="66" t="s">
        <v>80</v>
      </c>
      <c r="D177" s="66" t="s">
        <v>587</v>
      </c>
      <c r="E177" s="66"/>
      <c r="F177" s="59">
        <v>1856.77</v>
      </c>
    </row>
    <row r="178" spans="1:6" ht="18.600000000000001" customHeight="1" outlineLevel="7">
      <c r="A178" s="69" t="s">
        <v>13</v>
      </c>
      <c r="B178" s="66" t="s">
        <v>0</v>
      </c>
      <c r="C178" s="66" t="s">
        <v>80</v>
      </c>
      <c r="D178" s="66" t="s">
        <v>587</v>
      </c>
      <c r="E178" s="66" t="s">
        <v>14</v>
      </c>
      <c r="F178" s="59">
        <v>1856.77</v>
      </c>
    </row>
    <row r="179" spans="1:6" ht="18.600000000000001" customHeight="1" outlineLevel="7">
      <c r="A179" s="69" t="s">
        <v>15</v>
      </c>
      <c r="B179" s="66" t="s">
        <v>0</v>
      </c>
      <c r="C179" s="66" t="s">
        <v>80</v>
      </c>
      <c r="D179" s="66" t="s">
        <v>587</v>
      </c>
      <c r="E179" s="66" t="s">
        <v>16</v>
      </c>
      <c r="F179" s="59">
        <v>1856.77</v>
      </c>
    </row>
    <row r="180" spans="1:6" ht="21" customHeight="1" outlineLevel="6">
      <c r="A180" s="69" t="s">
        <v>584</v>
      </c>
      <c r="B180" s="66" t="s">
        <v>0</v>
      </c>
      <c r="C180" s="66" t="s">
        <v>80</v>
      </c>
      <c r="D180" s="66" t="s">
        <v>665</v>
      </c>
      <c r="E180" s="66"/>
      <c r="F180" s="59">
        <v>11711.12</v>
      </c>
    </row>
    <row r="181" spans="1:6" ht="34.200000000000003" customHeight="1" outlineLevel="7">
      <c r="A181" s="69" t="s">
        <v>320</v>
      </c>
      <c r="B181" s="66" t="s">
        <v>0</v>
      </c>
      <c r="C181" s="66" t="s">
        <v>80</v>
      </c>
      <c r="D181" s="66" t="s">
        <v>665</v>
      </c>
      <c r="E181" s="66" t="s">
        <v>39</v>
      </c>
      <c r="F181" s="59">
        <v>11711.12</v>
      </c>
    </row>
    <row r="182" spans="1:6" ht="34.200000000000003" customHeight="1" outlineLevel="7">
      <c r="A182" s="69" t="s">
        <v>40</v>
      </c>
      <c r="B182" s="66" t="s">
        <v>0</v>
      </c>
      <c r="C182" s="66" t="s">
        <v>80</v>
      </c>
      <c r="D182" s="66" t="s">
        <v>665</v>
      </c>
      <c r="E182" s="66" t="s">
        <v>41</v>
      </c>
      <c r="F182" s="59">
        <v>11711.12</v>
      </c>
    </row>
    <row r="183" spans="1:6" ht="51.6" customHeight="1" outlineLevel="4">
      <c r="A183" s="69" t="s">
        <v>83</v>
      </c>
      <c r="B183" s="66" t="s">
        <v>0</v>
      </c>
      <c r="C183" s="66" t="s">
        <v>80</v>
      </c>
      <c r="D183" s="66" t="s">
        <v>84</v>
      </c>
      <c r="E183" s="66"/>
      <c r="F183" s="59">
        <v>100867.95999999999</v>
      </c>
    </row>
    <row r="184" spans="1:6" ht="20.399999999999999" customHeight="1" outlineLevel="5">
      <c r="A184" s="69" t="s">
        <v>85</v>
      </c>
      <c r="B184" s="66" t="s">
        <v>0</v>
      </c>
      <c r="C184" s="66" t="s">
        <v>80</v>
      </c>
      <c r="D184" s="66" t="s">
        <v>86</v>
      </c>
      <c r="E184" s="66"/>
      <c r="F184" s="59">
        <v>100867.95999999999</v>
      </c>
    </row>
    <row r="185" spans="1:6" ht="20.399999999999999" customHeight="1" outlineLevel="6">
      <c r="A185" s="69" t="s">
        <v>87</v>
      </c>
      <c r="B185" s="66" t="s">
        <v>0</v>
      </c>
      <c r="C185" s="66" t="s">
        <v>80</v>
      </c>
      <c r="D185" s="66" t="s">
        <v>88</v>
      </c>
      <c r="E185" s="66"/>
      <c r="F185" s="59">
        <v>99481.919999999998</v>
      </c>
    </row>
    <row r="186" spans="1:6" ht="54.6" customHeight="1" outlineLevel="7">
      <c r="A186" s="69" t="s">
        <v>35</v>
      </c>
      <c r="B186" s="66" t="s">
        <v>0</v>
      </c>
      <c r="C186" s="66" t="s">
        <v>80</v>
      </c>
      <c r="D186" s="66" t="s">
        <v>88</v>
      </c>
      <c r="E186" s="66" t="s">
        <v>36</v>
      </c>
      <c r="F186" s="59">
        <v>23400.23</v>
      </c>
    </row>
    <row r="187" spans="1:6" ht="21.6" customHeight="1" outlineLevel="7">
      <c r="A187" s="69" t="s">
        <v>37</v>
      </c>
      <c r="B187" s="66" t="s">
        <v>0</v>
      </c>
      <c r="C187" s="66" t="s">
        <v>80</v>
      </c>
      <c r="D187" s="66" t="s">
        <v>88</v>
      </c>
      <c r="E187" s="66" t="s">
        <v>38</v>
      </c>
      <c r="F187" s="59">
        <v>23400.23</v>
      </c>
    </row>
    <row r="188" spans="1:6" ht="34.200000000000003" customHeight="1" outlineLevel="7">
      <c r="A188" s="69" t="s">
        <v>320</v>
      </c>
      <c r="B188" s="66" t="s">
        <v>0</v>
      </c>
      <c r="C188" s="66" t="s">
        <v>80</v>
      </c>
      <c r="D188" s="66" t="s">
        <v>88</v>
      </c>
      <c r="E188" s="66" t="s">
        <v>39</v>
      </c>
      <c r="F188" s="59">
        <v>75921.81</v>
      </c>
    </row>
    <row r="189" spans="1:6" ht="34.200000000000003" customHeight="1" outlineLevel="7">
      <c r="A189" s="69" t="s">
        <v>40</v>
      </c>
      <c r="B189" s="66" t="s">
        <v>0</v>
      </c>
      <c r="C189" s="66" t="s">
        <v>80</v>
      </c>
      <c r="D189" s="66" t="s">
        <v>88</v>
      </c>
      <c r="E189" s="66" t="s">
        <v>41</v>
      </c>
      <c r="F189" s="59">
        <v>75921.81</v>
      </c>
    </row>
    <row r="190" spans="1:6" ht="18" customHeight="1" outlineLevel="7">
      <c r="A190" s="69" t="s">
        <v>66</v>
      </c>
      <c r="B190" s="66" t="s">
        <v>0</v>
      </c>
      <c r="C190" s="66" t="s">
        <v>80</v>
      </c>
      <c r="D190" s="66" t="s">
        <v>88</v>
      </c>
      <c r="E190" s="66" t="s">
        <v>67</v>
      </c>
      <c r="F190" s="59">
        <v>159.88</v>
      </c>
    </row>
    <row r="191" spans="1:6" ht="18" customHeight="1" outlineLevel="7">
      <c r="A191" s="69" t="s">
        <v>68</v>
      </c>
      <c r="B191" s="66" t="s">
        <v>0</v>
      </c>
      <c r="C191" s="66" t="s">
        <v>80</v>
      </c>
      <c r="D191" s="66" t="s">
        <v>88</v>
      </c>
      <c r="E191" s="66" t="s">
        <v>69</v>
      </c>
      <c r="F191" s="59">
        <v>159.88</v>
      </c>
    </row>
    <row r="192" spans="1:6" ht="33.6" customHeight="1" outlineLevel="6">
      <c r="A192" s="69" t="s">
        <v>464</v>
      </c>
      <c r="B192" s="66" t="s">
        <v>0</v>
      </c>
      <c r="C192" s="66" t="s">
        <v>80</v>
      </c>
      <c r="D192" s="66" t="s">
        <v>465</v>
      </c>
      <c r="E192" s="66"/>
      <c r="F192" s="59">
        <v>1386.04</v>
      </c>
    </row>
    <row r="193" spans="1:6" ht="54.6" customHeight="1" outlineLevel="7">
      <c r="A193" s="69" t="s">
        <v>35</v>
      </c>
      <c r="B193" s="66" t="s">
        <v>0</v>
      </c>
      <c r="C193" s="66" t="s">
        <v>80</v>
      </c>
      <c r="D193" s="66" t="s">
        <v>465</v>
      </c>
      <c r="E193" s="66" t="s">
        <v>36</v>
      </c>
      <c r="F193" s="59">
        <v>8.33</v>
      </c>
    </row>
    <row r="194" spans="1:6" ht="21.6" customHeight="1" outlineLevel="7">
      <c r="A194" s="69" t="s">
        <v>37</v>
      </c>
      <c r="B194" s="66" t="s">
        <v>0</v>
      </c>
      <c r="C194" s="66" t="s">
        <v>80</v>
      </c>
      <c r="D194" s="66" t="s">
        <v>465</v>
      </c>
      <c r="E194" s="66" t="s">
        <v>38</v>
      </c>
      <c r="F194" s="59">
        <v>8.33</v>
      </c>
    </row>
    <row r="195" spans="1:6" ht="34.200000000000003" customHeight="1" outlineLevel="7">
      <c r="A195" s="69" t="s">
        <v>320</v>
      </c>
      <c r="B195" s="66" t="s">
        <v>0</v>
      </c>
      <c r="C195" s="66" t="s">
        <v>80</v>
      </c>
      <c r="D195" s="66" t="s">
        <v>465</v>
      </c>
      <c r="E195" s="66" t="s">
        <v>39</v>
      </c>
      <c r="F195" s="59">
        <v>1377.71</v>
      </c>
    </row>
    <row r="196" spans="1:6" ht="34.200000000000003" customHeight="1" outlineLevel="7">
      <c r="A196" s="69" t="s">
        <v>40</v>
      </c>
      <c r="B196" s="66" t="s">
        <v>0</v>
      </c>
      <c r="C196" s="66" t="s">
        <v>80</v>
      </c>
      <c r="D196" s="66" t="s">
        <v>465</v>
      </c>
      <c r="E196" s="66" t="s">
        <v>41</v>
      </c>
      <c r="F196" s="59">
        <v>1377.71</v>
      </c>
    </row>
    <row r="197" spans="1:6" ht="54" customHeight="1" outlineLevel="4">
      <c r="A197" s="69" t="s">
        <v>588</v>
      </c>
      <c r="B197" s="66" t="s">
        <v>0</v>
      </c>
      <c r="C197" s="66" t="s">
        <v>80</v>
      </c>
      <c r="D197" s="66" t="s">
        <v>589</v>
      </c>
      <c r="E197" s="66"/>
      <c r="F197" s="59">
        <v>22824.13</v>
      </c>
    </row>
    <row r="198" spans="1:6" ht="32.4" customHeight="1" outlineLevel="5">
      <c r="A198" s="69" t="s">
        <v>590</v>
      </c>
      <c r="B198" s="66" t="s">
        <v>0</v>
      </c>
      <c r="C198" s="66" t="s">
        <v>80</v>
      </c>
      <c r="D198" s="66" t="s">
        <v>591</v>
      </c>
      <c r="E198" s="66"/>
      <c r="F198" s="59">
        <v>22824.13</v>
      </c>
    </row>
    <row r="199" spans="1:6" ht="22.8" outlineLevel="6">
      <c r="A199" s="69" t="s">
        <v>592</v>
      </c>
      <c r="B199" s="66" t="s">
        <v>0</v>
      </c>
      <c r="C199" s="66" t="s">
        <v>80</v>
      </c>
      <c r="D199" s="66" t="s">
        <v>593</v>
      </c>
      <c r="E199" s="66"/>
      <c r="F199" s="59">
        <v>22824.13</v>
      </c>
    </row>
    <row r="200" spans="1:6" ht="34.200000000000003" customHeight="1" outlineLevel="7">
      <c r="A200" s="69" t="s">
        <v>320</v>
      </c>
      <c r="B200" s="66" t="s">
        <v>0</v>
      </c>
      <c r="C200" s="66" t="s">
        <v>80</v>
      </c>
      <c r="D200" s="66" t="s">
        <v>593</v>
      </c>
      <c r="E200" s="66" t="s">
        <v>39</v>
      </c>
      <c r="F200" s="59">
        <v>22824.13</v>
      </c>
    </row>
    <row r="201" spans="1:6" ht="34.200000000000003" customHeight="1" outlineLevel="7">
      <c r="A201" s="69" t="s">
        <v>40</v>
      </c>
      <c r="B201" s="66" t="s">
        <v>0</v>
      </c>
      <c r="C201" s="66" t="s">
        <v>80</v>
      </c>
      <c r="D201" s="66" t="s">
        <v>593</v>
      </c>
      <c r="E201" s="66" t="s">
        <v>41</v>
      </c>
      <c r="F201" s="59">
        <v>22824.13</v>
      </c>
    </row>
    <row r="202" spans="1:6" ht="55.8" customHeight="1" outlineLevel="4">
      <c r="A202" s="69" t="s">
        <v>89</v>
      </c>
      <c r="B202" s="66" t="s">
        <v>0</v>
      </c>
      <c r="C202" s="66" t="s">
        <v>80</v>
      </c>
      <c r="D202" s="66" t="s">
        <v>90</v>
      </c>
      <c r="E202" s="66"/>
      <c r="F202" s="59">
        <v>183670.41</v>
      </c>
    </row>
    <row r="203" spans="1:6" ht="34.799999999999997" customHeight="1" outlineLevel="5">
      <c r="A203" s="69" t="s">
        <v>91</v>
      </c>
      <c r="B203" s="66" t="s">
        <v>0</v>
      </c>
      <c r="C203" s="66" t="s">
        <v>80</v>
      </c>
      <c r="D203" s="66" t="s">
        <v>92</v>
      </c>
      <c r="E203" s="66"/>
      <c r="F203" s="59">
        <v>91924.62</v>
      </c>
    </row>
    <row r="204" spans="1:6" ht="31.8" customHeight="1" outlineLevel="6">
      <c r="A204" s="69" t="s">
        <v>93</v>
      </c>
      <c r="B204" s="66" t="s">
        <v>0</v>
      </c>
      <c r="C204" s="66" t="s">
        <v>80</v>
      </c>
      <c r="D204" s="66" t="s">
        <v>94</v>
      </c>
      <c r="E204" s="66"/>
      <c r="F204" s="59">
        <v>91924.62</v>
      </c>
    </row>
    <row r="205" spans="1:6" ht="29.4" customHeight="1" outlineLevel="7">
      <c r="A205" s="69" t="s">
        <v>95</v>
      </c>
      <c r="B205" s="66" t="s">
        <v>0</v>
      </c>
      <c r="C205" s="66" t="s">
        <v>80</v>
      </c>
      <c r="D205" s="66" t="s">
        <v>94</v>
      </c>
      <c r="E205" s="66" t="s">
        <v>96</v>
      </c>
      <c r="F205" s="59">
        <v>91924.62</v>
      </c>
    </row>
    <row r="206" spans="1:6" ht="29.4" customHeight="1" outlineLevel="7">
      <c r="A206" s="69" t="s">
        <v>97</v>
      </c>
      <c r="B206" s="66" t="s">
        <v>0</v>
      </c>
      <c r="C206" s="66" t="s">
        <v>80</v>
      </c>
      <c r="D206" s="66" t="s">
        <v>94</v>
      </c>
      <c r="E206" s="66" t="s">
        <v>98</v>
      </c>
      <c r="F206" s="59">
        <v>91924.62</v>
      </c>
    </row>
    <row r="207" spans="1:6" ht="21" customHeight="1" outlineLevel="5">
      <c r="A207" s="69" t="s">
        <v>594</v>
      </c>
      <c r="B207" s="66" t="s">
        <v>0</v>
      </c>
      <c r="C207" s="66" t="s">
        <v>80</v>
      </c>
      <c r="D207" s="66" t="s">
        <v>595</v>
      </c>
      <c r="E207" s="66"/>
      <c r="F207" s="59">
        <v>91745.790000000008</v>
      </c>
    </row>
    <row r="208" spans="1:6" ht="19.2" customHeight="1" outlineLevel="6">
      <c r="A208" s="69" t="s">
        <v>349</v>
      </c>
      <c r="B208" s="66" t="s">
        <v>0</v>
      </c>
      <c r="C208" s="66" t="s">
        <v>80</v>
      </c>
      <c r="D208" s="66" t="s">
        <v>596</v>
      </c>
      <c r="E208" s="66"/>
      <c r="F208" s="59">
        <v>91745.790000000008</v>
      </c>
    </row>
    <row r="209" spans="1:6" ht="29.4" customHeight="1" outlineLevel="7">
      <c r="A209" s="69" t="s">
        <v>95</v>
      </c>
      <c r="B209" s="66" t="s">
        <v>0</v>
      </c>
      <c r="C209" s="66" t="s">
        <v>80</v>
      </c>
      <c r="D209" s="66" t="s">
        <v>596</v>
      </c>
      <c r="E209" s="66" t="s">
        <v>96</v>
      </c>
      <c r="F209" s="59">
        <v>91745.790000000008</v>
      </c>
    </row>
    <row r="210" spans="1:6" ht="29.4" customHeight="1" outlineLevel="7">
      <c r="A210" s="69" t="s">
        <v>97</v>
      </c>
      <c r="B210" s="66" t="s">
        <v>0</v>
      </c>
      <c r="C210" s="66" t="s">
        <v>80</v>
      </c>
      <c r="D210" s="66" t="s">
        <v>596</v>
      </c>
      <c r="E210" s="66" t="s">
        <v>98</v>
      </c>
      <c r="F210" s="59">
        <v>91745.790000000008</v>
      </c>
    </row>
    <row r="211" spans="1:6" ht="70.8" customHeight="1" outlineLevel="3">
      <c r="A211" s="70" t="s">
        <v>114</v>
      </c>
      <c r="B211" s="66" t="s">
        <v>0</v>
      </c>
      <c r="C211" s="66" t="s">
        <v>80</v>
      </c>
      <c r="D211" s="66" t="s">
        <v>115</v>
      </c>
      <c r="E211" s="66"/>
      <c r="F211" s="59">
        <v>352.37</v>
      </c>
    </row>
    <row r="212" spans="1:6" ht="56.4" customHeight="1" outlineLevel="4">
      <c r="A212" s="69" t="s">
        <v>116</v>
      </c>
      <c r="B212" s="66" t="s">
        <v>0</v>
      </c>
      <c r="C212" s="66" t="s">
        <v>80</v>
      </c>
      <c r="D212" s="66" t="s">
        <v>117</v>
      </c>
      <c r="E212" s="66"/>
      <c r="F212" s="59">
        <v>352.37</v>
      </c>
    </row>
    <row r="213" spans="1:6" ht="30.6" customHeight="1" outlineLevel="5">
      <c r="A213" s="69" t="s">
        <v>118</v>
      </c>
      <c r="B213" s="66" t="s">
        <v>0</v>
      </c>
      <c r="C213" s="66" t="s">
        <v>80</v>
      </c>
      <c r="D213" s="66" t="s">
        <v>119</v>
      </c>
      <c r="E213" s="66"/>
      <c r="F213" s="59">
        <v>352.37</v>
      </c>
    </row>
    <row r="214" spans="1:6" ht="22.2" customHeight="1" outlineLevel="6">
      <c r="A214" s="69" t="s">
        <v>120</v>
      </c>
      <c r="B214" s="66" t="s">
        <v>0</v>
      </c>
      <c r="C214" s="66" t="s">
        <v>80</v>
      </c>
      <c r="D214" s="66" t="s">
        <v>121</v>
      </c>
      <c r="E214" s="66"/>
      <c r="F214" s="59">
        <v>352.37</v>
      </c>
    </row>
    <row r="215" spans="1:6" ht="34.200000000000003" customHeight="1" outlineLevel="7">
      <c r="A215" s="69" t="s">
        <v>320</v>
      </c>
      <c r="B215" s="66" t="s">
        <v>0</v>
      </c>
      <c r="C215" s="66" t="s">
        <v>80</v>
      </c>
      <c r="D215" s="66" t="s">
        <v>121</v>
      </c>
      <c r="E215" s="66" t="s">
        <v>39</v>
      </c>
      <c r="F215" s="59">
        <v>330.51</v>
      </c>
    </row>
    <row r="216" spans="1:6" ht="34.200000000000003" customHeight="1" outlineLevel="7">
      <c r="A216" s="69" t="s">
        <v>40</v>
      </c>
      <c r="B216" s="66" t="s">
        <v>0</v>
      </c>
      <c r="C216" s="66" t="s">
        <v>80</v>
      </c>
      <c r="D216" s="66" t="s">
        <v>121</v>
      </c>
      <c r="E216" s="66" t="s">
        <v>41</v>
      </c>
      <c r="F216" s="59">
        <v>330.51</v>
      </c>
    </row>
    <row r="217" spans="1:6" ht="18" customHeight="1" outlineLevel="7">
      <c r="A217" s="69" t="s">
        <v>66</v>
      </c>
      <c r="B217" s="66" t="s">
        <v>0</v>
      </c>
      <c r="C217" s="66" t="s">
        <v>80</v>
      </c>
      <c r="D217" s="66" t="s">
        <v>121</v>
      </c>
      <c r="E217" s="66" t="s">
        <v>67</v>
      </c>
      <c r="F217" s="59">
        <v>21.86</v>
      </c>
    </row>
    <row r="218" spans="1:6" ht="18" customHeight="1" outlineLevel="7">
      <c r="A218" s="69" t="s">
        <v>68</v>
      </c>
      <c r="B218" s="66" t="s">
        <v>0</v>
      </c>
      <c r="C218" s="66" t="s">
        <v>80</v>
      </c>
      <c r="D218" s="66" t="s">
        <v>121</v>
      </c>
      <c r="E218" s="66" t="s">
        <v>69</v>
      </c>
      <c r="F218" s="59">
        <v>21.86</v>
      </c>
    </row>
    <row r="219" spans="1:6" ht="13.2" outlineLevel="2">
      <c r="A219" s="69" t="s">
        <v>99</v>
      </c>
      <c r="B219" s="66" t="s">
        <v>0</v>
      </c>
      <c r="C219" s="66" t="s">
        <v>100</v>
      </c>
      <c r="D219" s="66"/>
      <c r="E219" s="66"/>
      <c r="F219" s="59">
        <v>285.64999999999998</v>
      </c>
    </row>
    <row r="220" spans="1:6" ht="45.6" customHeight="1" outlineLevel="3">
      <c r="A220" s="69" t="s">
        <v>359</v>
      </c>
      <c r="B220" s="66" t="s">
        <v>0</v>
      </c>
      <c r="C220" s="66" t="s">
        <v>100</v>
      </c>
      <c r="D220" s="66" t="s">
        <v>23</v>
      </c>
      <c r="E220" s="66"/>
      <c r="F220" s="59">
        <v>285.64999999999998</v>
      </c>
    </row>
    <row r="221" spans="1:6" ht="34.200000000000003" outlineLevel="4">
      <c r="A221" s="69" t="s">
        <v>360</v>
      </c>
      <c r="B221" s="66" t="s">
        <v>0</v>
      </c>
      <c r="C221" s="66" t="s">
        <v>100</v>
      </c>
      <c r="D221" s="66" t="s">
        <v>24</v>
      </c>
      <c r="E221" s="66"/>
      <c r="F221" s="59">
        <v>285.64999999999998</v>
      </c>
    </row>
    <row r="222" spans="1:6" ht="74.400000000000006" customHeight="1" outlineLevel="5">
      <c r="A222" s="69" t="s">
        <v>597</v>
      </c>
      <c r="B222" s="66" t="s">
        <v>0</v>
      </c>
      <c r="C222" s="66" t="s">
        <v>100</v>
      </c>
      <c r="D222" s="66" t="s">
        <v>598</v>
      </c>
      <c r="E222" s="66"/>
      <c r="F222" s="59">
        <v>90</v>
      </c>
    </row>
    <row r="223" spans="1:6" ht="69.599999999999994" customHeight="1" outlineLevel="6">
      <c r="A223" s="69" t="s">
        <v>599</v>
      </c>
      <c r="B223" s="66" t="s">
        <v>0</v>
      </c>
      <c r="C223" s="66" t="s">
        <v>100</v>
      </c>
      <c r="D223" s="66" t="s">
        <v>600</v>
      </c>
      <c r="E223" s="66"/>
      <c r="F223" s="59">
        <v>90</v>
      </c>
    </row>
    <row r="224" spans="1:6" ht="18.600000000000001" customHeight="1" outlineLevel="7">
      <c r="A224" s="69" t="s">
        <v>13</v>
      </c>
      <c r="B224" s="66" t="s">
        <v>0</v>
      </c>
      <c r="C224" s="66" t="s">
        <v>100</v>
      </c>
      <c r="D224" s="66" t="s">
        <v>600</v>
      </c>
      <c r="E224" s="66" t="s">
        <v>14</v>
      </c>
      <c r="F224" s="59">
        <v>90</v>
      </c>
    </row>
    <row r="225" spans="1:6" ht="18.600000000000001" customHeight="1" outlineLevel="7">
      <c r="A225" s="69" t="s">
        <v>15</v>
      </c>
      <c r="B225" s="66" t="s">
        <v>0</v>
      </c>
      <c r="C225" s="66" t="s">
        <v>100</v>
      </c>
      <c r="D225" s="66" t="s">
        <v>600</v>
      </c>
      <c r="E225" s="66" t="s">
        <v>16</v>
      </c>
      <c r="F225" s="59">
        <v>90</v>
      </c>
    </row>
    <row r="226" spans="1:6" ht="57" customHeight="1" outlineLevel="5">
      <c r="A226" s="69" t="s">
        <v>25</v>
      </c>
      <c r="B226" s="66" t="s">
        <v>0</v>
      </c>
      <c r="C226" s="66" t="s">
        <v>100</v>
      </c>
      <c r="D226" s="66" t="s">
        <v>26</v>
      </c>
      <c r="E226" s="66"/>
      <c r="F226" s="59">
        <v>195.65</v>
      </c>
    </row>
    <row r="227" spans="1:6" ht="58.2" customHeight="1" outlineLevel="6">
      <c r="A227" s="69" t="s">
        <v>27</v>
      </c>
      <c r="B227" s="66" t="s">
        <v>0</v>
      </c>
      <c r="C227" s="66" t="s">
        <v>100</v>
      </c>
      <c r="D227" s="66" t="s">
        <v>28</v>
      </c>
      <c r="E227" s="66"/>
      <c r="F227" s="59">
        <v>195.65</v>
      </c>
    </row>
    <row r="228" spans="1:6" ht="18.600000000000001" customHeight="1" outlineLevel="7">
      <c r="A228" s="69" t="s">
        <v>13</v>
      </c>
      <c r="B228" s="66" t="s">
        <v>0</v>
      </c>
      <c r="C228" s="66" t="s">
        <v>100</v>
      </c>
      <c r="D228" s="66" t="s">
        <v>28</v>
      </c>
      <c r="E228" s="66" t="s">
        <v>14</v>
      </c>
      <c r="F228" s="59">
        <v>195.65</v>
      </c>
    </row>
    <row r="229" spans="1:6" ht="18.600000000000001" customHeight="1" outlineLevel="7">
      <c r="A229" s="69" t="s">
        <v>15</v>
      </c>
      <c r="B229" s="66" t="s">
        <v>0</v>
      </c>
      <c r="C229" s="66" t="s">
        <v>100</v>
      </c>
      <c r="D229" s="66" t="s">
        <v>28</v>
      </c>
      <c r="E229" s="66" t="s">
        <v>16</v>
      </c>
      <c r="F229" s="59">
        <v>195.65</v>
      </c>
    </row>
    <row r="230" spans="1:6" ht="21" customHeight="1" outlineLevel="2">
      <c r="A230" s="69" t="s">
        <v>101</v>
      </c>
      <c r="B230" s="66" t="s">
        <v>0</v>
      </c>
      <c r="C230" s="66" t="s">
        <v>466</v>
      </c>
      <c r="D230" s="66"/>
      <c r="E230" s="66"/>
      <c r="F230" s="59">
        <v>4557.9799999999996</v>
      </c>
    </row>
    <row r="231" spans="1:6" ht="31.2" customHeight="1" outlineLevel="3">
      <c r="A231" s="69" t="s">
        <v>376</v>
      </c>
      <c r="B231" s="66" t="s">
        <v>0</v>
      </c>
      <c r="C231" s="66" t="s">
        <v>466</v>
      </c>
      <c r="D231" s="66" t="s">
        <v>102</v>
      </c>
      <c r="E231" s="66"/>
      <c r="F231" s="59">
        <v>4557.9799999999996</v>
      </c>
    </row>
    <row r="232" spans="1:6" ht="33" customHeight="1" outlineLevel="4">
      <c r="A232" s="69" t="s">
        <v>467</v>
      </c>
      <c r="B232" s="66" t="s">
        <v>0</v>
      </c>
      <c r="C232" s="66" t="s">
        <v>466</v>
      </c>
      <c r="D232" s="66" t="s">
        <v>468</v>
      </c>
      <c r="E232" s="66"/>
      <c r="F232" s="59">
        <v>4557.9799999999996</v>
      </c>
    </row>
    <row r="233" spans="1:6" ht="46.2" customHeight="1" outlineLevel="5">
      <c r="A233" s="69" t="s">
        <v>469</v>
      </c>
      <c r="B233" s="66" t="s">
        <v>0</v>
      </c>
      <c r="C233" s="66" t="s">
        <v>466</v>
      </c>
      <c r="D233" s="66" t="s">
        <v>470</v>
      </c>
      <c r="E233" s="66"/>
      <c r="F233" s="59">
        <v>4557.9799999999996</v>
      </c>
    </row>
    <row r="234" spans="1:6" ht="30.6" customHeight="1" outlineLevel="6">
      <c r="A234" s="69" t="s">
        <v>471</v>
      </c>
      <c r="B234" s="66" t="s">
        <v>0</v>
      </c>
      <c r="C234" s="66" t="s">
        <v>466</v>
      </c>
      <c r="D234" s="66" t="s">
        <v>472</v>
      </c>
      <c r="E234" s="66"/>
      <c r="F234" s="59">
        <v>4557.9799999999996</v>
      </c>
    </row>
    <row r="235" spans="1:6" ht="31.8" customHeight="1" outlineLevel="7">
      <c r="A235" s="69" t="s">
        <v>103</v>
      </c>
      <c r="B235" s="66" t="s">
        <v>0</v>
      </c>
      <c r="C235" s="66" t="s">
        <v>466</v>
      </c>
      <c r="D235" s="66" t="s">
        <v>472</v>
      </c>
      <c r="E235" s="66" t="s">
        <v>104</v>
      </c>
      <c r="F235" s="59">
        <v>4557.9799999999996</v>
      </c>
    </row>
    <row r="236" spans="1:6" ht="31.8" customHeight="1" outlineLevel="7">
      <c r="A236" s="69" t="s">
        <v>473</v>
      </c>
      <c r="B236" s="66" t="s">
        <v>0</v>
      </c>
      <c r="C236" s="66" t="s">
        <v>466</v>
      </c>
      <c r="D236" s="66" t="s">
        <v>472</v>
      </c>
      <c r="E236" s="66" t="s">
        <v>474</v>
      </c>
      <c r="F236" s="59">
        <v>4557.9799999999996</v>
      </c>
    </row>
    <row r="237" spans="1:6" ht="21" customHeight="1" outlineLevel="1">
      <c r="A237" s="69" t="s">
        <v>105</v>
      </c>
      <c r="B237" s="66" t="s">
        <v>0</v>
      </c>
      <c r="C237" s="66" t="s">
        <v>106</v>
      </c>
      <c r="D237" s="66"/>
      <c r="E237" s="66"/>
      <c r="F237" s="59">
        <v>316281.55</v>
      </c>
    </row>
    <row r="238" spans="1:6" ht="21" customHeight="1" outlineLevel="2">
      <c r="A238" s="69" t="s">
        <v>107</v>
      </c>
      <c r="B238" s="66" t="s">
        <v>0</v>
      </c>
      <c r="C238" s="66" t="s">
        <v>475</v>
      </c>
      <c r="D238" s="66"/>
      <c r="E238" s="66"/>
      <c r="F238" s="59">
        <v>6828.51</v>
      </c>
    </row>
    <row r="239" spans="1:6" ht="35.4" customHeight="1" outlineLevel="3">
      <c r="A239" s="69" t="s">
        <v>428</v>
      </c>
      <c r="B239" s="66" t="s">
        <v>0</v>
      </c>
      <c r="C239" s="66" t="s">
        <v>475</v>
      </c>
      <c r="D239" s="66" t="s">
        <v>108</v>
      </c>
      <c r="E239" s="66"/>
      <c r="F239" s="59">
        <v>6828.51</v>
      </c>
    </row>
    <row r="240" spans="1:6" ht="42" customHeight="1" outlineLevel="4">
      <c r="A240" s="69" t="s">
        <v>476</v>
      </c>
      <c r="B240" s="66" t="s">
        <v>0</v>
      </c>
      <c r="C240" s="66" t="s">
        <v>475</v>
      </c>
      <c r="D240" s="66" t="s">
        <v>477</v>
      </c>
      <c r="E240" s="66"/>
      <c r="F240" s="59">
        <v>6828.51</v>
      </c>
    </row>
    <row r="241" spans="1:6" ht="42" customHeight="1" outlineLevel="5">
      <c r="A241" s="69" t="s">
        <v>478</v>
      </c>
      <c r="B241" s="66" t="s">
        <v>0</v>
      </c>
      <c r="C241" s="66" t="s">
        <v>475</v>
      </c>
      <c r="D241" s="66" t="s">
        <v>479</v>
      </c>
      <c r="E241" s="66"/>
      <c r="F241" s="59">
        <v>6828.51</v>
      </c>
    </row>
    <row r="242" spans="1:6" ht="34.200000000000003" customHeight="1" outlineLevel="7">
      <c r="A242" s="69" t="s">
        <v>320</v>
      </c>
      <c r="B242" s="66" t="s">
        <v>0</v>
      </c>
      <c r="C242" s="66" t="s">
        <v>475</v>
      </c>
      <c r="D242" s="66" t="s">
        <v>479</v>
      </c>
      <c r="E242" s="66" t="s">
        <v>39</v>
      </c>
      <c r="F242" s="59">
        <v>6828.51</v>
      </c>
    </row>
    <row r="243" spans="1:6" ht="34.200000000000003" customHeight="1" outlineLevel="7">
      <c r="A243" s="69" t="s">
        <v>40</v>
      </c>
      <c r="B243" s="66" t="s">
        <v>0</v>
      </c>
      <c r="C243" s="66" t="s">
        <v>475</v>
      </c>
      <c r="D243" s="66" t="s">
        <v>479</v>
      </c>
      <c r="E243" s="66" t="s">
        <v>41</v>
      </c>
      <c r="F243" s="59">
        <v>6828.51</v>
      </c>
    </row>
    <row r="244" spans="1:6" ht="17.399999999999999" customHeight="1" outlineLevel="2">
      <c r="A244" s="69" t="s">
        <v>110</v>
      </c>
      <c r="B244" s="66" t="s">
        <v>0</v>
      </c>
      <c r="C244" s="66" t="s">
        <v>111</v>
      </c>
      <c r="D244" s="66"/>
      <c r="E244" s="66"/>
      <c r="F244" s="59">
        <v>150620.52000000002</v>
      </c>
    </row>
    <row r="245" spans="1:6" ht="18" customHeight="1" outlineLevel="3">
      <c r="A245" s="69" t="s">
        <v>5</v>
      </c>
      <c r="B245" s="66" t="s">
        <v>0</v>
      </c>
      <c r="C245" s="66" t="s">
        <v>111</v>
      </c>
      <c r="D245" s="66" t="s">
        <v>6</v>
      </c>
      <c r="E245" s="66"/>
      <c r="F245" s="59">
        <v>1957.14</v>
      </c>
    </row>
    <row r="246" spans="1:6" ht="46.2" customHeight="1" outlineLevel="4">
      <c r="A246" s="69" t="s">
        <v>7</v>
      </c>
      <c r="B246" s="66" t="s">
        <v>0</v>
      </c>
      <c r="C246" s="66" t="s">
        <v>111</v>
      </c>
      <c r="D246" s="66" t="s">
        <v>8</v>
      </c>
      <c r="E246" s="66"/>
      <c r="F246" s="59">
        <v>1957.1399999999999</v>
      </c>
    </row>
    <row r="247" spans="1:6" ht="24" customHeight="1" outlineLevel="5">
      <c r="A247" s="69" t="s">
        <v>480</v>
      </c>
      <c r="B247" s="66" t="s">
        <v>0</v>
      </c>
      <c r="C247" s="66" t="s">
        <v>111</v>
      </c>
      <c r="D247" s="66" t="s">
        <v>481</v>
      </c>
      <c r="E247" s="66"/>
      <c r="F247" s="59">
        <v>0.04</v>
      </c>
    </row>
    <row r="248" spans="1:6" ht="69.599999999999994" customHeight="1" outlineLevel="6">
      <c r="A248" s="69" t="s">
        <v>482</v>
      </c>
      <c r="B248" s="66" t="s">
        <v>0</v>
      </c>
      <c r="C248" s="66" t="s">
        <v>111</v>
      </c>
      <c r="D248" s="66" t="s">
        <v>483</v>
      </c>
      <c r="E248" s="66"/>
      <c r="F248" s="59">
        <v>0.04</v>
      </c>
    </row>
    <row r="249" spans="1:6" ht="18" customHeight="1" outlineLevel="7">
      <c r="A249" s="69" t="s">
        <v>66</v>
      </c>
      <c r="B249" s="66" t="s">
        <v>0</v>
      </c>
      <c r="C249" s="66" t="s">
        <v>111</v>
      </c>
      <c r="D249" s="66" t="s">
        <v>483</v>
      </c>
      <c r="E249" s="66" t="s">
        <v>67</v>
      </c>
      <c r="F249" s="59">
        <v>0.04</v>
      </c>
    </row>
    <row r="250" spans="1:6" ht="18" customHeight="1" outlineLevel="7">
      <c r="A250" s="69" t="s">
        <v>68</v>
      </c>
      <c r="B250" s="66" t="s">
        <v>0</v>
      </c>
      <c r="C250" s="66" t="s">
        <v>111</v>
      </c>
      <c r="D250" s="66" t="s">
        <v>483</v>
      </c>
      <c r="E250" s="66" t="s">
        <v>69</v>
      </c>
      <c r="F250" s="59">
        <v>0.04</v>
      </c>
    </row>
    <row r="251" spans="1:6" ht="31.2" customHeight="1" outlineLevel="5">
      <c r="A251" s="69" t="s">
        <v>294</v>
      </c>
      <c r="B251" s="66" t="s">
        <v>0</v>
      </c>
      <c r="C251" s="66" t="s">
        <v>111</v>
      </c>
      <c r="D251" s="66" t="s">
        <v>295</v>
      </c>
      <c r="E251" s="66"/>
      <c r="F251" s="59">
        <v>1957.1</v>
      </c>
    </row>
    <row r="252" spans="1:6" ht="60" customHeight="1" outlineLevel="6">
      <c r="A252" s="69" t="s">
        <v>296</v>
      </c>
      <c r="B252" s="66" t="s">
        <v>0</v>
      </c>
      <c r="C252" s="66" t="s">
        <v>111</v>
      </c>
      <c r="D252" s="66" t="s">
        <v>297</v>
      </c>
      <c r="E252" s="66"/>
      <c r="F252" s="59">
        <v>1957.1</v>
      </c>
    </row>
    <row r="253" spans="1:6" ht="18" customHeight="1" outlineLevel="7">
      <c r="A253" s="69" t="s">
        <v>66</v>
      </c>
      <c r="B253" s="66" t="s">
        <v>0</v>
      </c>
      <c r="C253" s="66" t="s">
        <v>111</v>
      </c>
      <c r="D253" s="66" t="s">
        <v>297</v>
      </c>
      <c r="E253" s="66" t="s">
        <v>67</v>
      </c>
      <c r="F253" s="59">
        <v>1957.1</v>
      </c>
    </row>
    <row r="254" spans="1:6" ht="18" customHeight="1" outlineLevel="7">
      <c r="A254" s="69" t="s">
        <v>68</v>
      </c>
      <c r="B254" s="66" t="s">
        <v>0</v>
      </c>
      <c r="C254" s="66" t="s">
        <v>111</v>
      </c>
      <c r="D254" s="66" t="s">
        <v>297</v>
      </c>
      <c r="E254" s="66" t="s">
        <v>69</v>
      </c>
      <c r="F254" s="59">
        <v>1957.1</v>
      </c>
    </row>
    <row r="255" spans="1:6" ht="30" customHeight="1" outlineLevel="3">
      <c r="A255" s="69" t="s">
        <v>376</v>
      </c>
      <c r="B255" s="66" t="s">
        <v>0</v>
      </c>
      <c r="C255" s="66" t="s">
        <v>111</v>
      </c>
      <c r="D255" s="66" t="s">
        <v>102</v>
      </c>
      <c r="E255" s="66"/>
      <c r="F255" s="59">
        <v>5983.68</v>
      </c>
    </row>
    <row r="256" spans="1:6" ht="22.8" outlineLevel="4">
      <c r="A256" s="69" t="s">
        <v>377</v>
      </c>
      <c r="B256" s="66" t="s">
        <v>0</v>
      </c>
      <c r="C256" s="66" t="s">
        <v>111</v>
      </c>
      <c r="D256" s="66" t="s">
        <v>378</v>
      </c>
      <c r="E256" s="66"/>
      <c r="F256" s="59">
        <v>5983.68</v>
      </c>
    </row>
    <row r="257" spans="1:6" ht="34.799999999999997" customHeight="1" outlineLevel="5">
      <c r="A257" s="69" t="s">
        <v>383</v>
      </c>
      <c r="B257" s="66" t="s">
        <v>0</v>
      </c>
      <c r="C257" s="66" t="s">
        <v>111</v>
      </c>
      <c r="D257" s="66" t="s">
        <v>384</v>
      </c>
      <c r="E257" s="66"/>
      <c r="F257" s="59">
        <v>5983.68</v>
      </c>
    </row>
    <row r="258" spans="1:6" ht="13.2" outlineLevel="6">
      <c r="A258" s="69" t="s">
        <v>385</v>
      </c>
      <c r="B258" s="66" t="s">
        <v>0</v>
      </c>
      <c r="C258" s="66" t="s">
        <v>111</v>
      </c>
      <c r="D258" s="66" t="s">
        <v>386</v>
      </c>
      <c r="E258" s="66"/>
      <c r="F258" s="59">
        <v>5983.68</v>
      </c>
    </row>
    <row r="259" spans="1:6" ht="18" customHeight="1" outlineLevel="7">
      <c r="A259" s="69" t="s">
        <v>66</v>
      </c>
      <c r="B259" s="66" t="s">
        <v>0</v>
      </c>
      <c r="C259" s="66" t="s">
        <v>111</v>
      </c>
      <c r="D259" s="66" t="s">
        <v>386</v>
      </c>
      <c r="E259" s="66" t="s">
        <v>67</v>
      </c>
      <c r="F259" s="59">
        <v>5983.68</v>
      </c>
    </row>
    <row r="260" spans="1:6" ht="51.6" customHeight="1" outlineLevel="7">
      <c r="A260" s="69" t="s">
        <v>321</v>
      </c>
      <c r="B260" s="66" t="s">
        <v>0</v>
      </c>
      <c r="C260" s="66" t="s">
        <v>111</v>
      </c>
      <c r="D260" s="66" t="s">
        <v>386</v>
      </c>
      <c r="E260" s="66" t="s">
        <v>78</v>
      </c>
      <c r="F260" s="59">
        <v>5983.68</v>
      </c>
    </row>
    <row r="261" spans="1:6" ht="69" customHeight="1" outlineLevel="3">
      <c r="A261" s="70" t="s">
        <v>114</v>
      </c>
      <c r="B261" s="66" t="s">
        <v>0</v>
      </c>
      <c r="C261" s="66" t="s">
        <v>111</v>
      </c>
      <c r="D261" s="66" t="s">
        <v>115</v>
      </c>
      <c r="E261" s="66"/>
      <c r="F261" s="59">
        <v>142679.70000000001</v>
      </c>
    </row>
    <row r="262" spans="1:6" ht="57" customHeight="1" outlineLevel="4">
      <c r="A262" s="69" t="s">
        <v>116</v>
      </c>
      <c r="B262" s="66" t="s">
        <v>0</v>
      </c>
      <c r="C262" s="66" t="s">
        <v>111</v>
      </c>
      <c r="D262" s="66" t="s">
        <v>117</v>
      </c>
      <c r="E262" s="66"/>
      <c r="F262" s="59">
        <v>35286.76</v>
      </c>
    </row>
    <row r="263" spans="1:6" ht="21.6" customHeight="1" outlineLevel="5">
      <c r="A263" s="69" t="s">
        <v>601</v>
      </c>
      <c r="B263" s="66" t="s">
        <v>0</v>
      </c>
      <c r="C263" s="66" t="s">
        <v>111</v>
      </c>
      <c r="D263" s="66" t="s">
        <v>602</v>
      </c>
      <c r="E263" s="66"/>
      <c r="F263" s="59">
        <v>34025.279999999999</v>
      </c>
    </row>
    <row r="264" spans="1:6" ht="31.2" customHeight="1" outlineLevel="6">
      <c r="A264" s="69" t="s">
        <v>603</v>
      </c>
      <c r="B264" s="66" t="s">
        <v>0</v>
      </c>
      <c r="C264" s="66" t="s">
        <v>111</v>
      </c>
      <c r="D264" s="66" t="s">
        <v>604</v>
      </c>
      <c r="E264" s="66"/>
      <c r="F264" s="59">
        <v>34025.279999999999</v>
      </c>
    </row>
    <row r="265" spans="1:6" ht="32.4" customHeight="1" outlineLevel="7">
      <c r="A265" s="69" t="s">
        <v>95</v>
      </c>
      <c r="B265" s="66" t="s">
        <v>0</v>
      </c>
      <c r="C265" s="66" t="s">
        <v>111</v>
      </c>
      <c r="D265" s="66" t="s">
        <v>604</v>
      </c>
      <c r="E265" s="66" t="s">
        <v>96</v>
      </c>
      <c r="F265" s="59">
        <v>34025.279999999999</v>
      </c>
    </row>
    <row r="266" spans="1:6" ht="81" customHeight="1" outlineLevel="7">
      <c r="A266" s="70" t="s">
        <v>498</v>
      </c>
      <c r="B266" s="66" t="s">
        <v>0</v>
      </c>
      <c r="C266" s="66" t="s">
        <v>111</v>
      </c>
      <c r="D266" s="66" t="s">
        <v>604</v>
      </c>
      <c r="E266" s="66" t="s">
        <v>499</v>
      </c>
      <c r="F266" s="59">
        <v>34025.279999999999</v>
      </c>
    </row>
    <row r="267" spans="1:6" ht="13.2" outlineLevel="5">
      <c r="A267" s="69" t="s">
        <v>484</v>
      </c>
      <c r="B267" s="66" t="s">
        <v>0</v>
      </c>
      <c r="C267" s="66" t="s">
        <v>111</v>
      </c>
      <c r="D267" s="66" t="s">
        <v>485</v>
      </c>
      <c r="E267" s="66"/>
      <c r="F267" s="59">
        <v>198</v>
      </c>
    </row>
    <row r="268" spans="1:6" ht="13.2" outlineLevel="6">
      <c r="A268" s="69" t="s">
        <v>486</v>
      </c>
      <c r="B268" s="66" t="s">
        <v>0</v>
      </c>
      <c r="C268" s="66" t="s">
        <v>111</v>
      </c>
      <c r="D268" s="66" t="s">
        <v>487</v>
      </c>
      <c r="E268" s="66"/>
      <c r="F268" s="59">
        <v>198</v>
      </c>
    </row>
    <row r="269" spans="1:6" ht="34.200000000000003" customHeight="1" outlineLevel="7">
      <c r="A269" s="69" t="s">
        <v>320</v>
      </c>
      <c r="B269" s="66" t="s">
        <v>0</v>
      </c>
      <c r="C269" s="66" t="s">
        <v>111</v>
      </c>
      <c r="D269" s="66" t="s">
        <v>487</v>
      </c>
      <c r="E269" s="66" t="s">
        <v>39</v>
      </c>
      <c r="F269" s="59">
        <v>198</v>
      </c>
    </row>
    <row r="270" spans="1:6" ht="34.200000000000003" customHeight="1" outlineLevel="7">
      <c r="A270" s="69" t="s">
        <v>40</v>
      </c>
      <c r="B270" s="66" t="s">
        <v>0</v>
      </c>
      <c r="C270" s="66" t="s">
        <v>111</v>
      </c>
      <c r="D270" s="66" t="s">
        <v>487</v>
      </c>
      <c r="E270" s="66" t="s">
        <v>41</v>
      </c>
      <c r="F270" s="59">
        <v>198</v>
      </c>
    </row>
    <row r="271" spans="1:6" ht="53.4" customHeight="1" outlineLevel="5">
      <c r="A271" s="69" t="s">
        <v>666</v>
      </c>
      <c r="B271" s="66" t="s">
        <v>0</v>
      </c>
      <c r="C271" s="66" t="s">
        <v>111</v>
      </c>
      <c r="D271" s="66" t="s">
        <v>667</v>
      </c>
      <c r="E271" s="66"/>
      <c r="F271" s="59">
        <v>1063.48</v>
      </c>
    </row>
    <row r="272" spans="1:6" ht="53.4" customHeight="1" outlineLevel="6">
      <c r="A272" s="69" t="s">
        <v>668</v>
      </c>
      <c r="B272" s="66" t="s">
        <v>0</v>
      </c>
      <c r="C272" s="66" t="s">
        <v>111</v>
      </c>
      <c r="D272" s="66" t="s">
        <v>669</v>
      </c>
      <c r="E272" s="66"/>
      <c r="F272" s="59">
        <v>1</v>
      </c>
    </row>
    <row r="273" spans="1:6" ht="34.200000000000003" customHeight="1" outlineLevel="7">
      <c r="A273" s="69" t="s">
        <v>320</v>
      </c>
      <c r="B273" s="66" t="s">
        <v>0</v>
      </c>
      <c r="C273" s="66" t="s">
        <v>111</v>
      </c>
      <c r="D273" s="66" t="s">
        <v>669</v>
      </c>
      <c r="E273" s="66" t="s">
        <v>39</v>
      </c>
      <c r="F273" s="59">
        <v>1</v>
      </c>
    </row>
    <row r="274" spans="1:6" ht="34.200000000000003" customHeight="1" outlineLevel="7">
      <c r="A274" s="69" t="s">
        <v>40</v>
      </c>
      <c r="B274" s="66" t="s">
        <v>0</v>
      </c>
      <c r="C274" s="66" t="s">
        <v>111</v>
      </c>
      <c r="D274" s="66" t="s">
        <v>669</v>
      </c>
      <c r="E274" s="66" t="s">
        <v>41</v>
      </c>
      <c r="F274" s="59">
        <v>1</v>
      </c>
    </row>
    <row r="275" spans="1:6" ht="43.8" customHeight="1" outlineLevel="6">
      <c r="A275" s="69" t="s">
        <v>668</v>
      </c>
      <c r="B275" s="66" t="s">
        <v>0</v>
      </c>
      <c r="C275" s="66" t="s">
        <v>111</v>
      </c>
      <c r="D275" s="66" t="s">
        <v>670</v>
      </c>
      <c r="E275" s="66"/>
      <c r="F275" s="59">
        <v>1062.48</v>
      </c>
    </row>
    <row r="276" spans="1:6" ht="34.200000000000003" customHeight="1" outlineLevel="7">
      <c r="A276" s="69" t="s">
        <v>320</v>
      </c>
      <c r="B276" s="66" t="s">
        <v>0</v>
      </c>
      <c r="C276" s="66" t="s">
        <v>111</v>
      </c>
      <c r="D276" s="66" t="s">
        <v>670</v>
      </c>
      <c r="E276" s="66" t="s">
        <v>39</v>
      </c>
      <c r="F276" s="59">
        <v>1062.48</v>
      </c>
    </row>
    <row r="277" spans="1:6" ht="34.200000000000003" customHeight="1" outlineLevel="7">
      <c r="A277" s="69" t="s">
        <v>40</v>
      </c>
      <c r="B277" s="66" t="s">
        <v>0</v>
      </c>
      <c r="C277" s="66" t="s">
        <v>111</v>
      </c>
      <c r="D277" s="66" t="s">
        <v>670</v>
      </c>
      <c r="E277" s="66" t="s">
        <v>41</v>
      </c>
      <c r="F277" s="59">
        <v>1062.48</v>
      </c>
    </row>
    <row r="278" spans="1:6" ht="47.4" customHeight="1" outlineLevel="4">
      <c r="A278" s="69" t="s">
        <v>488</v>
      </c>
      <c r="B278" s="66" t="s">
        <v>0</v>
      </c>
      <c r="C278" s="66" t="s">
        <v>111</v>
      </c>
      <c r="D278" s="66" t="s">
        <v>489</v>
      </c>
      <c r="E278" s="66"/>
      <c r="F278" s="59">
        <v>107392.94</v>
      </c>
    </row>
    <row r="279" spans="1:6" ht="17.399999999999999" customHeight="1" outlineLevel="5">
      <c r="A279" s="69" t="s">
        <v>605</v>
      </c>
      <c r="B279" s="66" t="s">
        <v>0</v>
      </c>
      <c r="C279" s="66" t="s">
        <v>111</v>
      </c>
      <c r="D279" s="66" t="s">
        <v>606</v>
      </c>
      <c r="E279" s="66"/>
      <c r="F279" s="59">
        <v>2376.16</v>
      </c>
    </row>
    <row r="280" spans="1:6" ht="17.399999999999999" customHeight="1" outlineLevel="6">
      <c r="A280" s="69" t="s">
        <v>607</v>
      </c>
      <c r="B280" s="66" t="s">
        <v>0</v>
      </c>
      <c r="C280" s="66" t="s">
        <v>111</v>
      </c>
      <c r="D280" s="66" t="s">
        <v>608</v>
      </c>
      <c r="E280" s="66"/>
      <c r="F280" s="59">
        <v>2376.16</v>
      </c>
    </row>
    <row r="281" spans="1:6" ht="29.4" customHeight="1" outlineLevel="7">
      <c r="A281" s="69" t="s">
        <v>95</v>
      </c>
      <c r="B281" s="66" t="s">
        <v>0</v>
      </c>
      <c r="C281" s="66" t="s">
        <v>111</v>
      </c>
      <c r="D281" s="66" t="s">
        <v>671</v>
      </c>
      <c r="E281" s="66" t="s">
        <v>96</v>
      </c>
      <c r="F281" s="59">
        <v>1405.25</v>
      </c>
    </row>
    <row r="282" spans="1:6" ht="81" customHeight="1" outlineLevel="7">
      <c r="A282" s="70" t="s">
        <v>498</v>
      </c>
      <c r="B282" s="66" t="s">
        <v>0</v>
      </c>
      <c r="C282" s="66" t="s">
        <v>111</v>
      </c>
      <c r="D282" s="66" t="s">
        <v>671</v>
      </c>
      <c r="E282" s="66" t="s">
        <v>499</v>
      </c>
      <c r="F282" s="59">
        <v>1405.25</v>
      </c>
    </row>
    <row r="283" spans="1:6" ht="29.4" customHeight="1" outlineLevel="7">
      <c r="A283" s="69" t="s">
        <v>95</v>
      </c>
      <c r="B283" s="66" t="s">
        <v>0</v>
      </c>
      <c r="C283" s="66" t="s">
        <v>111</v>
      </c>
      <c r="D283" s="66" t="s">
        <v>609</v>
      </c>
      <c r="E283" s="66" t="s">
        <v>96</v>
      </c>
      <c r="F283" s="59">
        <v>970.91</v>
      </c>
    </row>
    <row r="284" spans="1:6" ht="81" customHeight="1" outlineLevel="7">
      <c r="A284" s="70" t="s">
        <v>498</v>
      </c>
      <c r="B284" s="66" t="s">
        <v>0</v>
      </c>
      <c r="C284" s="66" t="s">
        <v>111</v>
      </c>
      <c r="D284" s="66" t="s">
        <v>609</v>
      </c>
      <c r="E284" s="66" t="s">
        <v>499</v>
      </c>
      <c r="F284" s="59">
        <v>970.91</v>
      </c>
    </row>
    <row r="285" spans="1:6" ht="22.8" outlineLevel="5">
      <c r="A285" s="69" t="s">
        <v>490</v>
      </c>
      <c r="B285" s="66" t="s">
        <v>0</v>
      </c>
      <c r="C285" s="66" t="s">
        <v>111</v>
      </c>
      <c r="D285" s="66" t="s">
        <v>491</v>
      </c>
      <c r="E285" s="66"/>
      <c r="F285" s="59">
        <v>3817</v>
      </c>
    </row>
    <row r="286" spans="1:6" ht="13.2" outlineLevel="6">
      <c r="A286" s="69" t="s">
        <v>492</v>
      </c>
      <c r="B286" s="66" t="s">
        <v>0</v>
      </c>
      <c r="C286" s="66" t="s">
        <v>111</v>
      </c>
      <c r="D286" s="66" t="s">
        <v>493</v>
      </c>
      <c r="E286" s="66"/>
      <c r="F286" s="59">
        <v>3817</v>
      </c>
    </row>
    <row r="287" spans="1:6" ht="34.200000000000003" customHeight="1" outlineLevel="7">
      <c r="A287" s="69" t="s">
        <v>320</v>
      </c>
      <c r="B287" s="66" t="s">
        <v>0</v>
      </c>
      <c r="C287" s="66" t="s">
        <v>111</v>
      </c>
      <c r="D287" s="66" t="s">
        <v>493</v>
      </c>
      <c r="E287" s="66" t="s">
        <v>39</v>
      </c>
      <c r="F287" s="59">
        <v>3817</v>
      </c>
    </row>
    <row r="288" spans="1:6" ht="34.200000000000003" customHeight="1" outlineLevel="7">
      <c r="A288" s="69" t="s">
        <v>40</v>
      </c>
      <c r="B288" s="66" t="s">
        <v>0</v>
      </c>
      <c r="C288" s="66" t="s">
        <v>111</v>
      </c>
      <c r="D288" s="66" t="s">
        <v>493</v>
      </c>
      <c r="E288" s="66" t="s">
        <v>41</v>
      </c>
      <c r="F288" s="59">
        <v>3817</v>
      </c>
    </row>
    <row r="289" spans="1:6" ht="22.8" outlineLevel="5">
      <c r="A289" s="69" t="s">
        <v>494</v>
      </c>
      <c r="B289" s="66" t="s">
        <v>0</v>
      </c>
      <c r="C289" s="66" t="s">
        <v>111</v>
      </c>
      <c r="D289" s="66" t="s">
        <v>495</v>
      </c>
      <c r="E289" s="66"/>
      <c r="F289" s="59">
        <v>2782.5</v>
      </c>
    </row>
    <row r="290" spans="1:6" ht="22.8" outlineLevel="6">
      <c r="A290" s="69" t="s">
        <v>496</v>
      </c>
      <c r="B290" s="66" t="s">
        <v>0</v>
      </c>
      <c r="C290" s="66" t="s">
        <v>111</v>
      </c>
      <c r="D290" s="66" t="s">
        <v>497</v>
      </c>
      <c r="E290" s="66"/>
      <c r="F290" s="59">
        <v>2782.5</v>
      </c>
    </row>
    <row r="291" spans="1:6" ht="29.4" customHeight="1" outlineLevel="7">
      <c r="A291" s="69" t="s">
        <v>95</v>
      </c>
      <c r="B291" s="66" t="s">
        <v>0</v>
      </c>
      <c r="C291" s="66" t="s">
        <v>111</v>
      </c>
      <c r="D291" s="66" t="s">
        <v>497</v>
      </c>
      <c r="E291" s="66" t="s">
        <v>96</v>
      </c>
      <c r="F291" s="59">
        <v>2782.5</v>
      </c>
    </row>
    <row r="292" spans="1:6" ht="81" customHeight="1" outlineLevel="7">
      <c r="A292" s="70" t="s">
        <v>498</v>
      </c>
      <c r="B292" s="66" t="s">
        <v>0</v>
      </c>
      <c r="C292" s="66" t="s">
        <v>111</v>
      </c>
      <c r="D292" s="66" t="s">
        <v>497</v>
      </c>
      <c r="E292" s="66" t="s">
        <v>499</v>
      </c>
      <c r="F292" s="59">
        <v>2782.5</v>
      </c>
    </row>
    <row r="293" spans="1:6" ht="31.2" customHeight="1" outlineLevel="5">
      <c r="A293" s="69" t="s">
        <v>610</v>
      </c>
      <c r="B293" s="66" t="s">
        <v>0</v>
      </c>
      <c r="C293" s="66" t="s">
        <v>111</v>
      </c>
      <c r="D293" s="66" t="s">
        <v>611</v>
      </c>
      <c r="E293" s="66"/>
      <c r="F293" s="59">
        <v>98417.279999999999</v>
      </c>
    </row>
    <row r="294" spans="1:6" ht="31.2" customHeight="1" outlineLevel="6">
      <c r="A294" s="69" t="s">
        <v>347</v>
      </c>
      <c r="B294" s="66" t="s">
        <v>0</v>
      </c>
      <c r="C294" s="66" t="s">
        <v>111</v>
      </c>
      <c r="D294" s="66" t="s">
        <v>612</v>
      </c>
      <c r="E294" s="66"/>
      <c r="F294" s="59">
        <v>98417.279999999999</v>
      </c>
    </row>
    <row r="295" spans="1:6" ht="31.2" customHeight="1" outlineLevel="7">
      <c r="A295" s="69" t="s">
        <v>95</v>
      </c>
      <c r="B295" s="66" t="s">
        <v>0</v>
      </c>
      <c r="C295" s="66" t="s">
        <v>111</v>
      </c>
      <c r="D295" s="66" t="s">
        <v>612</v>
      </c>
      <c r="E295" s="66" t="s">
        <v>96</v>
      </c>
      <c r="F295" s="59">
        <v>98417.279999999999</v>
      </c>
    </row>
    <row r="296" spans="1:6" ht="81" customHeight="1" outlineLevel="7">
      <c r="A296" s="70" t="s">
        <v>498</v>
      </c>
      <c r="B296" s="66" t="s">
        <v>0</v>
      </c>
      <c r="C296" s="66" t="s">
        <v>111</v>
      </c>
      <c r="D296" s="66" t="s">
        <v>612</v>
      </c>
      <c r="E296" s="66" t="s">
        <v>499</v>
      </c>
      <c r="F296" s="59">
        <v>98417.279999999999</v>
      </c>
    </row>
    <row r="297" spans="1:6" ht="13.2" outlineLevel="2">
      <c r="A297" s="69" t="s">
        <v>112</v>
      </c>
      <c r="B297" s="66" t="s">
        <v>0</v>
      </c>
      <c r="C297" s="66" t="s">
        <v>113</v>
      </c>
      <c r="D297" s="66"/>
      <c r="E297" s="66"/>
      <c r="F297" s="59">
        <v>156157.21999999997</v>
      </c>
    </row>
    <row r="298" spans="1:6" ht="73.8" customHeight="1" outlineLevel="3">
      <c r="A298" s="70" t="s">
        <v>114</v>
      </c>
      <c r="B298" s="66" t="s">
        <v>0</v>
      </c>
      <c r="C298" s="66" t="s">
        <v>113</v>
      </c>
      <c r="D298" s="66" t="s">
        <v>115</v>
      </c>
      <c r="E298" s="66"/>
      <c r="F298" s="59">
        <v>50055.01</v>
      </c>
    </row>
    <row r="299" spans="1:6" ht="55.8" customHeight="1" outlineLevel="4">
      <c r="A299" s="69" t="s">
        <v>116</v>
      </c>
      <c r="B299" s="66" t="s">
        <v>0</v>
      </c>
      <c r="C299" s="66" t="s">
        <v>113</v>
      </c>
      <c r="D299" s="66" t="s">
        <v>117</v>
      </c>
      <c r="E299" s="66"/>
      <c r="F299" s="59">
        <v>50055.01</v>
      </c>
    </row>
    <row r="300" spans="1:6" ht="18.600000000000001" customHeight="1" outlineLevel="5">
      <c r="A300" s="69" t="s">
        <v>500</v>
      </c>
      <c r="B300" s="66" t="s">
        <v>0</v>
      </c>
      <c r="C300" s="66" t="s">
        <v>113</v>
      </c>
      <c r="D300" s="66" t="s">
        <v>501</v>
      </c>
      <c r="E300" s="66"/>
      <c r="F300" s="59">
        <v>3415</v>
      </c>
    </row>
    <row r="301" spans="1:6" ht="18.600000000000001" customHeight="1" outlineLevel="6">
      <c r="A301" s="69" t="s">
        <v>502</v>
      </c>
      <c r="B301" s="66" t="s">
        <v>0</v>
      </c>
      <c r="C301" s="66" t="s">
        <v>113</v>
      </c>
      <c r="D301" s="66" t="s">
        <v>503</v>
      </c>
      <c r="E301" s="66"/>
      <c r="F301" s="59">
        <v>3415</v>
      </c>
    </row>
    <row r="302" spans="1:6" ht="34.200000000000003" customHeight="1" outlineLevel="7">
      <c r="A302" s="69" t="s">
        <v>320</v>
      </c>
      <c r="B302" s="66" t="s">
        <v>0</v>
      </c>
      <c r="C302" s="66" t="s">
        <v>113</v>
      </c>
      <c r="D302" s="66" t="s">
        <v>503</v>
      </c>
      <c r="E302" s="66" t="s">
        <v>39</v>
      </c>
      <c r="F302" s="59">
        <v>3415</v>
      </c>
    </row>
    <row r="303" spans="1:6" ht="34.200000000000003" customHeight="1" outlineLevel="7">
      <c r="A303" s="69" t="s">
        <v>40</v>
      </c>
      <c r="B303" s="66" t="s">
        <v>0</v>
      </c>
      <c r="C303" s="66" t="s">
        <v>113</v>
      </c>
      <c r="D303" s="66" t="s">
        <v>503</v>
      </c>
      <c r="E303" s="66" t="s">
        <v>41</v>
      </c>
      <c r="F303" s="59">
        <v>3415</v>
      </c>
    </row>
    <row r="304" spans="1:6" ht="22.8" outlineLevel="5">
      <c r="A304" s="69" t="s">
        <v>672</v>
      </c>
      <c r="B304" s="66" t="s">
        <v>0</v>
      </c>
      <c r="C304" s="66" t="s">
        <v>113</v>
      </c>
      <c r="D304" s="66" t="s">
        <v>673</v>
      </c>
      <c r="E304" s="66"/>
      <c r="F304" s="59">
        <v>14163.7</v>
      </c>
    </row>
    <row r="305" spans="1:6" ht="13.2" outlineLevel="6">
      <c r="A305" s="69" t="s">
        <v>674</v>
      </c>
      <c r="B305" s="66" t="s">
        <v>0</v>
      </c>
      <c r="C305" s="66" t="s">
        <v>113</v>
      </c>
      <c r="D305" s="66" t="s">
        <v>675</v>
      </c>
      <c r="E305" s="66"/>
      <c r="F305" s="59">
        <v>14163.7</v>
      </c>
    </row>
    <row r="306" spans="1:6" ht="29.4" customHeight="1" outlineLevel="7">
      <c r="A306" s="69" t="s">
        <v>95</v>
      </c>
      <c r="B306" s="66" t="s">
        <v>0</v>
      </c>
      <c r="C306" s="66" t="s">
        <v>113</v>
      </c>
      <c r="D306" s="66" t="s">
        <v>676</v>
      </c>
      <c r="E306" s="66" t="s">
        <v>96</v>
      </c>
      <c r="F306" s="59">
        <v>5571.23</v>
      </c>
    </row>
    <row r="307" spans="1:6" ht="81" customHeight="1" outlineLevel="7">
      <c r="A307" s="70" t="s">
        <v>498</v>
      </c>
      <c r="B307" s="66" t="s">
        <v>0</v>
      </c>
      <c r="C307" s="66" t="s">
        <v>113</v>
      </c>
      <c r="D307" s="66" t="s">
        <v>676</v>
      </c>
      <c r="E307" s="66" t="s">
        <v>499</v>
      </c>
      <c r="F307" s="59">
        <v>5571.23</v>
      </c>
    </row>
    <row r="308" spans="1:6" ht="29.4" customHeight="1" outlineLevel="7">
      <c r="A308" s="69" t="s">
        <v>95</v>
      </c>
      <c r="B308" s="66" t="s">
        <v>0</v>
      </c>
      <c r="C308" s="66" t="s">
        <v>113</v>
      </c>
      <c r="D308" s="66" t="s">
        <v>677</v>
      </c>
      <c r="E308" s="66" t="s">
        <v>96</v>
      </c>
      <c r="F308" s="59">
        <v>4958.92</v>
      </c>
    </row>
    <row r="309" spans="1:6" ht="81" customHeight="1" outlineLevel="7">
      <c r="A309" s="70" t="s">
        <v>498</v>
      </c>
      <c r="B309" s="66" t="s">
        <v>0</v>
      </c>
      <c r="C309" s="66" t="s">
        <v>113</v>
      </c>
      <c r="D309" s="66" t="s">
        <v>677</v>
      </c>
      <c r="E309" s="66" t="s">
        <v>499</v>
      </c>
      <c r="F309" s="59">
        <v>4958.92</v>
      </c>
    </row>
    <row r="310" spans="1:6" ht="29.4" customHeight="1" outlineLevel="7">
      <c r="A310" s="69" t="s">
        <v>95</v>
      </c>
      <c r="B310" s="66" t="s">
        <v>0</v>
      </c>
      <c r="C310" s="66" t="s">
        <v>113</v>
      </c>
      <c r="D310" s="66" t="s">
        <v>678</v>
      </c>
      <c r="E310" s="66" t="s">
        <v>96</v>
      </c>
      <c r="F310" s="59">
        <v>3633.55</v>
      </c>
    </row>
    <row r="311" spans="1:6" ht="81" customHeight="1" outlineLevel="7">
      <c r="A311" s="70" t="s">
        <v>498</v>
      </c>
      <c r="B311" s="66" t="s">
        <v>0</v>
      </c>
      <c r="C311" s="66" t="s">
        <v>113</v>
      </c>
      <c r="D311" s="66" t="s">
        <v>678</v>
      </c>
      <c r="E311" s="66" t="s">
        <v>499</v>
      </c>
      <c r="F311" s="59">
        <v>3633.55</v>
      </c>
    </row>
    <row r="312" spans="1:6" ht="26.4" customHeight="1" outlineLevel="5">
      <c r="A312" s="69" t="s">
        <v>118</v>
      </c>
      <c r="B312" s="66" t="s">
        <v>0</v>
      </c>
      <c r="C312" s="66" t="s">
        <v>113</v>
      </c>
      <c r="D312" s="66" t="s">
        <v>119</v>
      </c>
      <c r="E312" s="66"/>
      <c r="F312" s="59">
        <v>14518.900000000001</v>
      </c>
    </row>
    <row r="313" spans="1:6" ht="21" customHeight="1" outlineLevel="6">
      <c r="A313" s="69" t="s">
        <v>120</v>
      </c>
      <c r="B313" s="66" t="s">
        <v>0</v>
      </c>
      <c r="C313" s="66" t="s">
        <v>113</v>
      </c>
      <c r="D313" s="66" t="s">
        <v>121</v>
      </c>
      <c r="E313" s="66"/>
      <c r="F313" s="59">
        <v>14518.900000000001</v>
      </c>
    </row>
    <row r="314" spans="1:6" ht="34.200000000000003" customHeight="1" outlineLevel="7">
      <c r="A314" s="69" t="s">
        <v>320</v>
      </c>
      <c r="B314" s="66" t="s">
        <v>0</v>
      </c>
      <c r="C314" s="66" t="s">
        <v>113</v>
      </c>
      <c r="D314" s="66" t="s">
        <v>121</v>
      </c>
      <c r="E314" s="66" t="s">
        <v>39</v>
      </c>
      <c r="F314" s="59">
        <v>14518.7</v>
      </c>
    </row>
    <row r="315" spans="1:6" ht="34.200000000000003" customHeight="1" outlineLevel="7">
      <c r="A315" s="69" t="s">
        <v>40</v>
      </c>
      <c r="B315" s="66" t="s">
        <v>0</v>
      </c>
      <c r="C315" s="66" t="s">
        <v>113</v>
      </c>
      <c r="D315" s="66" t="s">
        <v>121</v>
      </c>
      <c r="E315" s="66" t="s">
        <v>41</v>
      </c>
      <c r="F315" s="59">
        <v>14518.7</v>
      </c>
    </row>
    <row r="316" spans="1:6" ht="18" customHeight="1" outlineLevel="7">
      <c r="A316" s="69" t="s">
        <v>66</v>
      </c>
      <c r="B316" s="66" t="s">
        <v>0</v>
      </c>
      <c r="C316" s="66" t="s">
        <v>113</v>
      </c>
      <c r="D316" s="66" t="s">
        <v>121</v>
      </c>
      <c r="E316" s="66" t="s">
        <v>67</v>
      </c>
      <c r="F316" s="59">
        <v>0.2</v>
      </c>
    </row>
    <row r="317" spans="1:6" ht="18" customHeight="1" outlineLevel="7">
      <c r="A317" s="69" t="s">
        <v>68</v>
      </c>
      <c r="B317" s="66" t="s">
        <v>0</v>
      </c>
      <c r="C317" s="66" t="s">
        <v>113</v>
      </c>
      <c r="D317" s="66" t="s">
        <v>121</v>
      </c>
      <c r="E317" s="66" t="s">
        <v>69</v>
      </c>
      <c r="F317" s="59">
        <v>0.2</v>
      </c>
    </row>
    <row r="318" spans="1:6" ht="22.8" outlineLevel="5">
      <c r="A318" s="69" t="s">
        <v>122</v>
      </c>
      <c r="B318" s="66" t="s">
        <v>0</v>
      </c>
      <c r="C318" s="66" t="s">
        <v>113</v>
      </c>
      <c r="D318" s="66" t="s">
        <v>123</v>
      </c>
      <c r="E318" s="66"/>
      <c r="F318" s="59">
        <v>17840.560000000001</v>
      </c>
    </row>
    <row r="319" spans="1:6" ht="19.8" customHeight="1" outlineLevel="6">
      <c r="A319" s="69" t="s">
        <v>124</v>
      </c>
      <c r="B319" s="66" t="s">
        <v>0</v>
      </c>
      <c r="C319" s="66" t="s">
        <v>113</v>
      </c>
      <c r="D319" s="66" t="s">
        <v>125</v>
      </c>
      <c r="E319" s="66"/>
      <c r="F319" s="59">
        <v>17840.560000000001</v>
      </c>
    </row>
    <row r="320" spans="1:6" ht="18" customHeight="1" outlineLevel="7">
      <c r="A320" s="69" t="s">
        <v>66</v>
      </c>
      <c r="B320" s="66" t="s">
        <v>0</v>
      </c>
      <c r="C320" s="66" t="s">
        <v>113</v>
      </c>
      <c r="D320" s="66" t="s">
        <v>125</v>
      </c>
      <c r="E320" s="66" t="s">
        <v>67</v>
      </c>
      <c r="F320" s="59">
        <v>17840.560000000001</v>
      </c>
    </row>
    <row r="321" spans="1:6" ht="43.2" customHeight="1" outlineLevel="7">
      <c r="A321" s="69" t="s">
        <v>321</v>
      </c>
      <c r="B321" s="66" t="s">
        <v>0</v>
      </c>
      <c r="C321" s="66" t="s">
        <v>113</v>
      </c>
      <c r="D321" s="66" t="s">
        <v>125</v>
      </c>
      <c r="E321" s="66" t="s">
        <v>78</v>
      </c>
      <c r="F321" s="59">
        <v>17840.560000000001</v>
      </c>
    </row>
    <row r="322" spans="1:6" ht="22.8" outlineLevel="5">
      <c r="A322" s="69" t="s">
        <v>322</v>
      </c>
      <c r="B322" s="66" t="s">
        <v>0</v>
      </c>
      <c r="C322" s="66" t="s">
        <v>113</v>
      </c>
      <c r="D322" s="66" t="s">
        <v>323</v>
      </c>
      <c r="E322" s="66"/>
      <c r="F322" s="59">
        <v>116.85</v>
      </c>
    </row>
    <row r="323" spans="1:6" ht="13.2" outlineLevel="6">
      <c r="A323" s="69" t="s">
        <v>324</v>
      </c>
      <c r="B323" s="66" t="s">
        <v>0</v>
      </c>
      <c r="C323" s="66" t="s">
        <v>113</v>
      </c>
      <c r="D323" s="66" t="s">
        <v>325</v>
      </c>
      <c r="E323" s="66"/>
      <c r="F323" s="59">
        <v>116.85</v>
      </c>
    </row>
    <row r="324" spans="1:6" ht="34.200000000000003" customHeight="1" outlineLevel="7">
      <c r="A324" s="69" t="s">
        <v>320</v>
      </c>
      <c r="B324" s="66" t="s">
        <v>0</v>
      </c>
      <c r="C324" s="66" t="s">
        <v>113</v>
      </c>
      <c r="D324" s="66" t="s">
        <v>325</v>
      </c>
      <c r="E324" s="66" t="s">
        <v>39</v>
      </c>
      <c r="F324" s="59">
        <v>116.85</v>
      </c>
    </row>
    <row r="325" spans="1:6" ht="34.200000000000003" customHeight="1" outlineLevel="7">
      <c r="A325" s="69" t="s">
        <v>40</v>
      </c>
      <c r="B325" s="66" t="s">
        <v>0</v>
      </c>
      <c r="C325" s="66" t="s">
        <v>113</v>
      </c>
      <c r="D325" s="66" t="s">
        <v>325</v>
      </c>
      <c r="E325" s="66" t="s">
        <v>41</v>
      </c>
      <c r="F325" s="59">
        <v>116.85</v>
      </c>
    </row>
    <row r="326" spans="1:6" ht="30" customHeight="1" outlineLevel="3">
      <c r="A326" s="69" t="s">
        <v>361</v>
      </c>
      <c r="B326" s="66" t="s">
        <v>0</v>
      </c>
      <c r="C326" s="66" t="s">
        <v>113</v>
      </c>
      <c r="D326" s="66" t="s">
        <v>137</v>
      </c>
      <c r="E326" s="66"/>
      <c r="F326" s="59">
        <v>7681.32</v>
      </c>
    </row>
    <row r="327" spans="1:6" ht="31.2" customHeight="1" outlineLevel="4">
      <c r="A327" s="69" t="s">
        <v>346</v>
      </c>
      <c r="B327" s="66" t="s">
        <v>0</v>
      </c>
      <c r="C327" s="66" t="s">
        <v>113</v>
      </c>
      <c r="D327" s="66" t="s">
        <v>342</v>
      </c>
      <c r="E327" s="66"/>
      <c r="F327" s="59">
        <v>7681.32</v>
      </c>
    </row>
    <row r="328" spans="1:6" ht="28.8" customHeight="1" outlineLevel="5">
      <c r="A328" s="69" t="s">
        <v>679</v>
      </c>
      <c r="B328" s="66" t="s">
        <v>0</v>
      </c>
      <c r="C328" s="66" t="s">
        <v>113</v>
      </c>
      <c r="D328" s="66" t="s">
        <v>680</v>
      </c>
      <c r="E328" s="66"/>
      <c r="F328" s="59">
        <v>7681.32</v>
      </c>
    </row>
    <row r="329" spans="1:6" ht="19.8" customHeight="1" outlineLevel="6">
      <c r="A329" s="69" t="s">
        <v>681</v>
      </c>
      <c r="B329" s="66" t="s">
        <v>0</v>
      </c>
      <c r="C329" s="66" t="s">
        <v>113</v>
      </c>
      <c r="D329" s="66" t="s">
        <v>682</v>
      </c>
      <c r="E329" s="66"/>
      <c r="F329" s="59">
        <v>7681.32</v>
      </c>
    </row>
    <row r="330" spans="1:6" ht="34.200000000000003" customHeight="1" outlineLevel="7">
      <c r="A330" s="69" t="s">
        <v>320</v>
      </c>
      <c r="B330" s="66" t="s">
        <v>0</v>
      </c>
      <c r="C330" s="66" t="s">
        <v>113</v>
      </c>
      <c r="D330" s="66" t="s">
        <v>682</v>
      </c>
      <c r="E330" s="66" t="s">
        <v>39</v>
      </c>
      <c r="F330" s="59">
        <v>7681.32</v>
      </c>
    </row>
    <row r="331" spans="1:6" ht="34.200000000000003" customHeight="1" outlineLevel="7">
      <c r="A331" s="69" t="s">
        <v>40</v>
      </c>
      <c r="B331" s="66" t="s">
        <v>0</v>
      </c>
      <c r="C331" s="66" t="s">
        <v>113</v>
      </c>
      <c r="D331" s="66" t="s">
        <v>682</v>
      </c>
      <c r="E331" s="66" t="s">
        <v>41</v>
      </c>
      <c r="F331" s="59">
        <v>7681.32</v>
      </c>
    </row>
    <row r="332" spans="1:6" ht="28.8" customHeight="1" outlineLevel="3">
      <c r="A332" s="69" t="s">
        <v>387</v>
      </c>
      <c r="B332" s="66" t="s">
        <v>0</v>
      </c>
      <c r="C332" s="66" t="s">
        <v>113</v>
      </c>
      <c r="D332" s="66" t="s">
        <v>126</v>
      </c>
      <c r="E332" s="66"/>
      <c r="F332" s="59">
        <v>98420.889999999985</v>
      </c>
    </row>
    <row r="333" spans="1:6" ht="13.2" outlineLevel="4">
      <c r="A333" s="69" t="s">
        <v>388</v>
      </c>
      <c r="B333" s="66" t="s">
        <v>0</v>
      </c>
      <c r="C333" s="66" t="s">
        <v>113</v>
      </c>
      <c r="D333" s="66" t="s">
        <v>389</v>
      </c>
      <c r="E333" s="66"/>
      <c r="F333" s="59">
        <v>75459.319999999992</v>
      </c>
    </row>
    <row r="334" spans="1:6" ht="28.8" customHeight="1" outlineLevel="5">
      <c r="A334" s="69" t="s">
        <v>449</v>
      </c>
      <c r="B334" s="66" t="s">
        <v>0</v>
      </c>
      <c r="C334" s="66" t="s">
        <v>113</v>
      </c>
      <c r="D334" s="66" t="s">
        <v>390</v>
      </c>
      <c r="E334" s="66"/>
      <c r="F334" s="59">
        <v>40837.399999999994</v>
      </c>
    </row>
    <row r="335" spans="1:6" ht="13.2" outlineLevel="6">
      <c r="A335" s="69" t="s">
        <v>613</v>
      </c>
      <c r="B335" s="66" t="s">
        <v>0</v>
      </c>
      <c r="C335" s="66" t="s">
        <v>113</v>
      </c>
      <c r="D335" s="66" t="s">
        <v>614</v>
      </c>
      <c r="E335" s="66"/>
      <c r="F335" s="59">
        <v>940.28</v>
      </c>
    </row>
    <row r="336" spans="1:6" ht="34.200000000000003" customHeight="1" outlineLevel="7">
      <c r="A336" s="69" t="s">
        <v>320</v>
      </c>
      <c r="B336" s="66" t="s">
        <v>0</v>
      </c>
      <c r="C336" s="66" t="s">
        <v>113</v>
      </c>
      <c r="D336" s="66" t="s">
        <v>614</v>
      </c>
      <c r="E336" s="66" t="s">
        <v>39</v>
      </c>
      <c r="F336" s="59">
        <v>940.28</v>
      </c>
    </row>
    <row r="337" spans="1:6" ht="34.200000000000003" customHeight="1" outlineLevel="7">
      <c r="A337" s="69" t="s">
        <v>40</v>
      </c>
      <c r="B337" s="66" t="s">
        <v>0</v>
      </c>
      <c r="C337" s="66" t="s">
        <v>113</v>
      </c>
      <c r="D337" s="66" t="s">
        <v>614</v>
      </c>
      <c r="E337" s="66" t="s">
        <v>41</v>
      </c>
      <c r="F337" s="59">
        <v>940.28</v>
      </c>
    </row>
    <row r="338" spans="1:6" ht="13.2" outlineLevel="6">
      <c r="A338" s="69" t="s">
        <v>504</v>
      </c>
      <c r="B338" s="66" t="s">
        <v>0</v>
      </c>
      <c r="C338" s="66" t="s">
        <v>113</v>
      </c>
      <c r="D338" s="66" t="s">
        <v>505</v>
      </c>
      <c r="E338" s="66"/>
      <c r="F338" s="59">
        <v>81</v>
      </c>
    </row>
    <row r="339" spans="1:6" ht="34.200000000000003" customHeight="1" outlineLevel="7">
      <c r="A339" s="69" t="s">
        <v>320</v>
      </c>
      <c r="B339" s="66" t="s">
        <v>0</v>
      </c>
      <c r="C339" s="66" t="s">
        <v>113</v>
      </c>
      <c r="D339" s="66" t="s">
        <v>505</v>
      </c>
      <c r="E339" s="66" t="s">
        <v>39</v>
      </c>
      <c r="F339" s="59">
        <v>81</v>
      </c>
    </row>
    <row r="340" spans="1:6" ht="34.200000000000003" customHeight="1" outlineLevel="7">
      <c r="A340" s="69" t="s">
        <v>40</v>
      </c>
      <c r="B340" s="66" t="s">
        <v>0</v>
      </c>
      <c r="C340" s="66" t="s">
        <v>113</v>
      </c>
      <c r="D340" s="66" t="s">
        <v>505</v>
      </c>
      <c r="E340" s="66" t="s">
        <v>41</v>
      </c>
      <c r="F340" s="59">
        <v>81</v>
      </c>
    </row>
    <row r="341" spans="1:6" ht="13.2" outlineLevel="6">
      <c r="A341" s="69" t="s">
        <v>683</v>
      </c>
      <c r="B341" s="66" t="s">
        <v>0</v>
      </c>
      <c r="C341" s="66" t="s">
        <v>113</v>
      </c>
      <c r="D341" s="66" t="s">
        <v>684</v>
      </c>
      <c r="E341" s="66"/>
      <c r="F341" s="59">
        <v>1</v>
      </c>
    </row>
    <row r="342" spans="1:6" ht="34.200000000000003" customHeight="1" outlineLevel="7">
      <c r="A342" s="69" t="s">
        <v>320</v>
      </c>
      <c r="B342" s="66" t="s">
        <v>0</v>
      </c>
      <c r="C342" s="66" t="s">
        <v>113</v>
      </c>
      <c r="D342" s="66" t="s">
        <v>684</v>
      </c>
      <c r="E342" s="66" t="s">
        <v>39</v>
      </c>
      <c r="F342" s="59">
        <v>1</v>
      </c>
    </row>
    <row r="343" spans="1:6" ht="34.200000000000003" customHeight="1" outlineLevel="7">
      <c r="A343" s="69" t="s">
        <v>40</v>
      </c>
      <c r="B343" s="66" t="s">
        <v>0</v>
      </c>
      <c r="C343" s="66" t="s">
        <v>113</v>
      </c>
      <c r="D343" s="66" t="s">
        <v>684</v>
      </c>
      <c r="E343" s="66" t="s">
        <v>41</v>
      </c>
      <c r="F343" s="59">
        <v>1</v>
      </c>
    </row>
    <row r="344" spans="1:6" ht="13.2" outlineLevel="6">
      <c r="A344" s="69" t="s">
        <v>391</v>
      </c>
      <c r="B344" s="66" t="s">
        <v>0</v>
      </c>
      <c r="C344" s="66" t="s">
        <v>113</v>
      </c>
      <c r="D344" s="66" t="s">
        <v>392</v>
      </c>
      <c r="E344" s="66"/>
      <c r="F344" s="59">
        <v>35685.199999999997</v>
      </c>
    </row>
    <row r="345" spans="1:6" ht="54.6" customHeight="1" outlineLevel="7">
      <c r="A345" s="69" t="s">
        <v>35</v>
      </c>
      <c r="B345" s="66" t="s">
        <v>0</v>
      </c>
      <c r="C345" s="66" t="s">
        <v>113</v>
      </c>
      <c r="D345" s="66" t="s">
        <v>392</v>
      </c>
      <c r="E345" s="66" t="s">
        <v>36</v>
      </c>
      <c r="F345" s="59">
        <v>12682.68</v>
      </c>
    </row>
    <row r="346" spans="1:6" ht="21.6" customHeight="1" outlineLevel="7">
      <c r="A346" s="69" t="s">
        <v>37</v>
      </c>
      <c r="B346" s="66" t="s">
        <v>0</v>
      </c>
      <c r="C346" s="66" t="s">
        <v>113</v>
      </c>
      <c r="D346" s="66" t="s">
        <v>392</v>
      </c>
      <c r="E346" s="66" t="s">
        <v>38</v>
      </c>
      <c r="F346" s="59">
        <v>12682.68</v>
      </c>
    </row>
    <row r="347" spans="1:6" ht="34.200000000000003" customHeight="1" outlineLevel="7">
      <c r="A347" s="69" t="s">
        <v>320</v>
      </c>
      <c r="B347" s="66" t="s">
        <v>0</v>
      </c>
      <c r="C347" s="66" t="s">
        <v>113</v>
      </c>
      <c r="D347" s="66" t="s">
        <v>392</v>
      </c>
      <c r="E347" s="66" t="s">
        <v>39</v>
      </c>
      <c r="F347" s="59">
        <v>22992.639999999999</v>
      </c>
    </row>
    <row r="348" spans="1:6" ht="34.200000000000003" customHeight="1" outlineLevel="7">
      <c r="A348" s="69" t="s">
        <v>40</v>
      </c>
      <c r="B348" s="66" t="s">
        <v>0</v>
      </c>
      <c r="C348" s="66" t="s">
        <v>113</v>
      </c>
      <c r="D348" s="66" t="s">
        <v>392</v>
      </c>
      <c r="E348" s="66" t="s">
        <v>41</v>
      </c>
      <c r="F348" s="59">
        <v>22992.639999999999</v>
      </c>
    </row>
    <row r="349" spans="1:6" ht="18" customHeight="1" outlineLevel="7">
      <c r="A349" s="69" t="s">
        <v>66</v>
      </c>
      <c r="B349" s="66" t="s">
        <v>0</v>
      </c>
      <c r="C349" s="66" t="s">
        <v>113</v>
      </c>
      <c r="D349" s="66" t="s">
        <v>392</v>
      </c>
      <c r="E349" s="66" t="s">
        <v>67</v>
      </c>
      <c r="F349" s="59">
        <v>9.8800000000000008</v>
      </c>
    </row>
    <row r="350" spans="1:6" ht="18" customHeight="1" outlineLevel="7">
      <c r="A350" s="69" t="s">
        <v>68</v>
      </c>
      <c r="B350" s="66" t="s">
        <v>0</v>
      </c>
      <c r="C350" s="66" t="s">
        <v>113</v>
      </c>
      <c r="D350" s="66" t="s">
        <v>392</v>
      </c>
      <c r="E350" s="66" t="s">
        <v>69</v>
      </c>
      <c r="F350" s="59">
        <v>9.8800000000000008</v>
      </c>
    </row>
    <row r="351" spans="1:6" ht="13.2" outlineLevel="6">
      <c r="A351" s="69" t="s">
        <v>506</v>
      </c>
      <c r="B351" s="66" t="s">
        <v>0</v>
      </c>
      <c r="C351" s="66" t="s">
        <v>113</v>
      </c>
      <c r="D351" s="66" t="s">
        <v>507</v>
      </c>
      <c r="E351" s="66"/>
      <c r="F351" s="59">
        <v>754.99</v>
      </c>
    </row>
    <row r="352" spans="1:6" ht="54.6" customHeight="1" outlineLevel="7">
      <c r="A352" s="69" t="s">
        <v>35</v>
      </c>
      <c r="B352" s="66" t="s">
        <v>0</v>
      </c>
      <c r="C352" s="66" t="s">
        <v>113</v>
      </c>
      <c r="D352" s="66" t="s">
        <v>507</v>
      </c>
      <c r="E352" s="66" t="s">
        <v>36</v>
      </c>
      <c r="F352" s="59">
        <v>290.57</v>
      </c>
    </row>
    <row r="353" spans="1:6" ht="21.6" customHeight="1" outlineLevel="7">
      <c r="A353" s="69" t="s">
        <v>37</v>
      </c>
      <c r="B353" s="66" t="s">
        <v>0</v>
      </c>
      <c r="C353" s="66" t="s">
        <v>113</v>
      </c>
      <c r="D353" s="66" t="s">
        <v>507</v>
      </c>
      <c r="E353" s="66" t="s">
        <v>38</v>
      </c>
      <c r="F353" s="59">
        <v>290.57</v>
      </c>
    </row>
    <row r="354" spans="1:6" ht="34.200000000000003" customHeight="1" outlineLevel="7">
      <c r="A354" s="69" t="s">
        <v>320</v>
      </c>
      <c r="B354" s="66" t="s">
        <v>0</v>
      </c>
      <c r="C354" s="66" t="s">
        <v>113</v>
      </c>
      <c r="D354" s="66" t="s">
        <v>507</v>
      </c>
      <c r="E354" s="66" t="s">
        <v>39</v>
      </c>
      <c r="F354" s="59">
        <v>464.42</v>
      </c>
    </row>
    <row r="355" spans="1:6" ht="34.200000000000003" customHeight="1" outlineLevel="7">
      <c r="A355" s="69" t="s">
        <v>40</v>
      </c>
      <c r="B355" s="66" t="s">
        <v>0</v>
      </c>
      <c r="C355" s="66" t="s">
        <v>113</v>
      </c>
      <c r="D355" s="66" t="s">
        <v>507</v>
      </c>
      <c r="E355" s="66" t="s">
        <v>41</v>
      </c>
      <c r="F355" s="59">
        <v>464.42</v>
      </c>
    </row>
    <row r="356" spans="1:6" ht="18" customHeight="1" outlineLevel="6">
      <c r="A356" s="69" t="s">
        <v>685</v>
      </c>
      <c r="B356" s="66" t="s">
        <v>0</v>
      </c>
      <c r="C356" s="66" t="s">
        <v>113</v>
      </c>
      <c r="D356" s="66" t="s">
        <v>686</v>
      </c>
      <c r="E356" s="66"/>
      <c r="F356" s="59">
        <v>61.04</v>
      </c>
    </row>
    <row r="357" spans="1:6" ht="34.200000000000003" customHeight="1" outlineLevel="7">
      <c r="A357" s="69" t="s">
        <v>320</v>
      </c>
      <c r="B357" s="66" t="s">
        <v>0</v>
      </c>
      <c r="C357" s="66" t="s">
        <v>113</v>
      </c>
      <c r="D357" s="66" t="s">
        <v>686</v>
      </c>
      <c r="E357" s="66" t="s">
        <v>39</v>
      </c>
      <c r="F357" s="59">
        <v>61.04</v>
      </c>
    </row>
    <row r="358" spans="1:6" ht="34.200000000000003" customHeight="1" outlineLevel="7">
      <c r="A358" s="69" t="s">
        <v>40</v>
      </c>
      <c r="B358" s="66" t="s">
        <v>0</v>
      </c>
      <c r="C358" s="66" t="s">
        <v>113</v>
      </c>
      <c r="D358" s="66" t="s">
        <v>686</v>
      </c>
      <c r="E358" s="66" t="s">
        <v>41</v>
      </c>
      <c r="F358" s="59">
        <v>61.04</v>
      </c>
    </row>
    <row r="359" spans="1:6" ht="19.2" customHeight="1" outlineLevel="6">
      <c r="A359" s="69" t="s">
        <v>687</v>
      </c>
      <c r="B359" s="66" t="s">
        <v>0</v>
      </c>
      <c r="C359" s="66" t="s">
        <v>113</v>
      </c>
      <c r="D359" s="66" t="s">
        <v>688</v>
      </c>
      <c r="E359" s="66"/>
      <c r="F359" s="59">
        <v>379.2</v>
      </c>
    </row>
    <row r="360" spans="1:6" ht="34.200000000000003" customHeight="1" outlineLevel="7">
      <c r="A360" s="69" t="s">
        <v>320</v>
      </c>
      <c r="B360" s="66" t="s">
        <v>0</v>
      </c>
      <c r="C360" s="66" t="s">
        <v>113</v>
      </c>
      <c r="D360" s="66" t="s">
        <v>688</v>
      </c>
      <c r="E360" s="66" t="s">
        <v>39</v>
      </c>
      <c r="F360" s="59">
        <v>379.2</v>
      </c>
    </row>
    <row r="361" spans="1:6" ht="34.200000000000003" customHeight="1" outlineLevel="7">
      <c r="A361" s="69" t="s">
        <v>40</v>
      </c>
      <c r="B361" s="66" t="s">
        <v>0</v>
      </c>
      <c r="C361" s="66" t="s">
        <v>113</v>
      </c>
      <c r="D361" s="66" t="s">
        <v>688</v>
      </c>
      <c r="E361" s="66" t="s">
        <v>41</v>
      </c>
      <c r="F361" s="59">
        <v>379.2</v>
      </c>
    </row>
    <row r="362" spans="1:6" ht="13.2" outlineLevel="6">
      <c r="A362" s="69" t="s">
        <v>615</v>
      </c>
      <c r="B362" s="66" t="s">
        <v>0</v>
      </c>
      <c r="C362" s="66" t="s">
        <v>113</v>
      </c>
      <c r="D362" s="66" t="s">
        <v>616</v>
      </c>
      <c r="E362" s="66"/>
      <c r="F362" s="59">
        <v>390</v>
      </c>
    </row>
    <row r="363" spans="1:6" ht="34.200000000000003" customHeight="1" outlineLevel="7">
      <c r="A363" s="69" t="s">
        <v>320</v>
      </c>
      <c r="B363" s="66" t="s">
        <v>0</v>
      </c>
      <c r="C363" s="66" t="s">
        <v>113</v>
      </c>
      <c r="D363" s="66" t="s">
        <v>616</v>
      </c>
      <c r="E363" s="66" t="s">
        <v>39</v>
      </c>
      <c r="F363" s="59">
        <v>390</v>
      </c>
    </row>
    <row r="364" spans="1:6" ht="34.200000000000003" customHeight="1" outlineLevel="7">
      <c r="A364" s="69" t="s">
        <v>40</v>
      </c>
      <c r="B364" s="66" t="s">
        <v>0</v>
      </c>
      <c r="C364" s="66" t="s">
        <v>113</v>
      </c>
      <c r="D364" s="66" t="s">
        <v>616</v>
      </c>
      <c r="E364" s="66" t="s">
        <v>41</v>
      </c>
      <c r="F364" s="59">
        <v>390</v>
      </c>
    </row>
    <row r="365" spans="1:6" ht="19.8" customHeight="1" outlineLevel="6">
      <c r="A365" s="69" t="s">
        <v>689</v>
      </c>
      <c r="B365" s="66" t="s">
        <v>0</v>
      </c>
      <c r="C365" s="66" t="s">
        <v>113</v>
      </c>
      <c r="D365" s="66" t="s">
        <v>690</v>
      </c>
      <c r="E365" s="66"/>
      <c r="F365" s="59">
        <v>360</v>
      </c>
    </row>
    <row r="366" spans="1:6" ht="34.200000000000003" customHeight="1" outlineLevel="7">
      <c r="A366" s="69" t="s">
        <v>320</v>
      </c>
      <c r="B366" s="66" t="s">
        <v>0</v>
      </c>
      <c r="C366" s="66" t="s">
        <v>113</v>
      </c>
      <c r="D366" s="66" t="s">
        <v>690</v>
      </c>
      <c r="E366" s="66" t="s">
        <v>39</v>
      </c>
      <c r="F366" s="59">
        <v>360</v>
      </c>
    </row>
    <row r="367" spans="1:6" ht="34.200000000000003" customHeight="1" outlineLevel="7">
      <c r="A367" s="69" t="s">
        <v>40</v>
      </c>
      <c r="B367" s="66" t="s">
        <v>0</v>
      </c>
      <c r="C367" s="66" t="s">
        <v>113</v>
      </c>
      <c r="D367" s="66" t="s">
        <v>690</v>
      </c>
      <c r="E367" s="66" t="s">
        <v>41</v>
      </c>
      <c r="F367" s="59">
        <v>360</v>
      </c>
    </row>
    <row r="368" spans="1:6" ht="19.8" customHeight="1" outlineLevel="6">
      <c r="A368" s="69" t="s">
        <v>691</v>
      </c>
      <c r="B368" s="66" t="s">
        <v>0</v>
      </c>
      <c r="C368" s="66" t="s">
        <v>113</v>
      </c>
      <c r="D368" s="66" t="s">
        <v>692</v>
      </c>
      <c r="E368" s="66"/>
      <c r="F368" s="59">
        <v>317.22000000000003</v>
      </c>
    </row>
    <row r="369" spans="1:6" ht="54.6" customHeight="1" outlineLevel="7">
      <c r="A369" s="69" t="s">
        <v>35</v>
      </c>
      <c r="B369" s="66" t="s">
        <v>0</v>
      </c>
      <c r="C369" s="66" t="s">
        <v>113</v>
      </c>
      <c r="D369" s="66" t="s">
        <v>692</v>
      </c>
      <c r="E369" s="66" t="s">
        <v>36</v>
      </c>
      <c r="F369" s="59">
        <v>317.22000000000003</v>
      </c>
    </row>
    <row r="370" spans="1:6" ht="21.6" customHeight="1" outlineLevel="7">
      <c r="A370" s="69" t="s">
        <v>37</v>
      </c>
      <c r="B370" s="66" t="s">
        <v>0</v>
      </c>
      <c r="C370" s="66" t="s">
        <v>113</v>
      </c>
      <c r="D370" s="66" t="s">
        <v>692</v>
      </c>
      <c r="E370" s="66" t="s">
        <v>38</v>
      </c>
      <c r="F370" s="59">
        <v>317.22000000000003</v>
      </c>
    </row>
    <row r="371" spans="1:6" ht="30.6" customHeight="1" outlineLevel="6">
      <c r="A371" s="69" t="s">
        <v>508</v>
      </c>
      <c r="B371" s="66" t="s">
        <v>0</v>
      </c>
      <c r="C371" s="66" t="s">
        <v>113</v>
      </c>
      <c r="D371" s="66" t="s">
        <v>509</v>
      </c>
      <c r="E371" s="66"/>
      <c r="F371" s="59">
        <v>1004.64</v>
      </c>
    </row>
    <row r="372" spans="1:6" ht="54.6" customHeight="1" outlineLevel="7">
      <c r="A372" s="69" t="s">
        <v>35</v>
      </c>
      <c r="B372" s="66" t="s">
        <v>0</v>
      </c>
      <c r="C372" s="66" t="s">
        <v>113</v>
      </c>
      <c r="D372" s="66" t="s">
        <v>509</v>
      </c>
      <c r="E372" s="66" t="s">
        <v>36</v>
      </c>
      <c r="F372" s="59">
        <v>5.6</v>
      </c>
    </row>
    <row r="373" spans="1:6" ht="21.6" customHeight="1" outlineLevel="7">
      <c r="A373" s="69" t="s">
        <v>37</v>
      </c>
      <c r="B373" s="66" t="s">
        <v>0</v>
      </c>
      <c r="C373" s="66" t="s">
        <v>113</v>
      </c>
      <c r="D373" s="66" t="s">
        <v>509</v>
      </c>
      <c r="E373" s="66" t="s">
        <v>38</v>
      </c>
      <c r="F373" s="59">
        <v>5.6</v>
      </c>
    </row>
    <row r="374" spans="1:6" ht="34.200000000000003" customHeight="1" outlineLevel="7">
      <c r="A374" s="69" t="s">
        <v>320</v>
      </c>
      <c r="B374" s="66" t="s">
        <v>0</v>
      </c>
      <c r="C374" s="66" t="s">
        <v>113</v>
      </c>
      <c r="D374" s="66" t="s">
        <v>509</v>
      </c>
      <c r="E374" s="66" t="s">
        <v>39</v>
      </c>
      <c r="F374" s="59">
        <v>999.04</v>
      </c>
    </row>
    <row r="375" spans="1:6" ht="34.200000000000003" customHeight="1" outlineLevel="7">
      <c r="A375" s="69" t="s">
        <v>40</v>
      </c>
      <c r="B375" s="66" t="s">
        <v>0</v>
      </c>
      <c r="C375" s="66" t="s">
        <v>113</v>
      </c>
      <c r="D375" s="66" t="s">
        <v>509</v>
      </c>
      <c r="E375" s="66" t="s">
        <v>41</v>
      </c>
      <c r="F375" s="59">
        <v>999.04</v>
      </c>
    </row>
    <row r="376" spans="1:6" ht="13.2" outlineLevel="6">
      <c r="A376" s="69" t="s">
        <v>504</v>
      </c>
      <c r="B376" s="66" t="s">
        <v>0</v>
      </c>
      <c r="C376" s="66" t="s">
        <v>113</v>
      </c>
      <c r="D376" s="66" t="s">
        <v>693</v>
      </c>
      <c r="E376" s="66"/>
      <c r="F376" s="59">
        <v>862.83</v>
      </c>
    </row>
    <row r="377" spans="1:6" ht="34.200000000000003" customHeight="1" outlineLevel="7">
      <c r="A377" s="69" t="s">
        <v>320</v>
      </c>
      <c r="B377" s="66" t="s">
        <v>0</v>
      </c>
      <c r="C377" s="66" t="s">
        <v>113</v>
      </c>
      <c r="D377" s="66" t="s">
        <v>693</v>
      </c>
      <c r="E377" s="66" t="s">
        <v>39</v>
      </c>
      <c r="F377" s="59">
        <v>862.83</v>
      </c>
    </row>
    <row r="378" spans="1:6" ht="34.200000000000003" customHeight="1" outlineLevel="7">
      <c r="A378" s="69" t="s">
        <v>40</v>
      </c>
      <c r="B378" s="66" t="s">
        <v>0</v>
      </c>
      <c r="C378" s="66" t="s">
        <v>113</v>
      </c>
      <c r="D378" s="66" t="s">
        <v>693</v>
      </c>
      <c r="E378" s="66" t="s">
        <v>41</v>
      </c>
      <c r="F378" s="59">
        <v>862.83</v>
      </c>
    </row>
    <row r="379" spans="1:6" ht="43.2" customHeight="1" outlineLevel="5">
      <c r="A379" s="69" t="s">
        <v>510</v>
      </c>
      <c r="B379" s="66" t="s">
        <v>0</v>
      </c>
      <c r="C379" s="66" t="s">
        <v>113</v>
      </c>
      <c r="D379" s="66" t="s">
        <v>511</v>
      </c>
      <c r="E379" s="66"/>
      <c r="F379" s="59">
        <v>568.1</v>
      </c>
    </row>
    <row r="380" spans="1:6" ht="42" customHeight="1" outlineLevel="6">
      <c r="A380" s="69" t="s">
        <v>512</v>
      </c>
      <c r="B380" s="66" t="s">
        <v>0</v>
      </c>
      <c r="C380" s="66" t="s">
        <v>113</v>
      </c>
      <c r="D380" s="66" t="s">
        <v>513</v>
      </c>
      <c r="E380" s="66"/>
      <c r="F380" s="59">
        <v>568.1</v>
      </c>
    </row>
    <row r="381" spans="1:6" ht="34.200000000000003" customHeight="1" outlineLevel="7">
      <c r="A381" s="69" t="s">
        <v>320</v>
      </c>
      <c r="B381" s="66" t="s">
        <v>0</v>
      </c>
      <c r="C381" s="66" t="s">
        <v>113</v>
      </c>
      <c r="D381" s="66" t="s">
        <v>513</v>
      </c>
      <c r="E381" s="66" t="s">
        <v>39</v>
      </c>
      <c r="F381" s="59">
        <v>568.1</v>
      </c>
    </row>
    <row r="382" spans="1:6" ht="34.200000000000003" customHeight="1" outlineLevel="7">
      <c r="A382" s="69" t="s">
        <v>40</v>
      </c>
      <c r="B382" s="66" t="s">
        <v>0</v>
      </c>
      <c r="C382" s="66" t="s">
        <v>113</v>
      </c>
      <c r="D382" s="66" t="s">
        <v>513</v>
      </c>
      <c r="E382" s="66" t="s">
        <v>41</v>
      </c>
      <c r="F382" s="59">
        <v>568.1</v>
      </c>
    </row>
    <row r="383" spans="1:6" ht="19.8" customHeight="1" outlineLevel="5">
      <c r="A383" s="69" t="s">
        <v>514</v>
      </c>
      <c r="B383" s="66" t="s">
        <v>0</v>
      </c>
      <c r="C383" s="66" t="s">
        <v>113</v>
      </c>
      <c r="D383" s="66" t="s">
        <v>515</v>
      </c>
      <c r="E383" s="66"/>
      <c r="F383" s="59">
        <v>9960.85</v>
      </c>
    </row>
    <row r="384" spans="1:6" ht="22.2" customHeight="1" outlineLevel="6">
      <c r="A384" s="69" t="s">
        <v>516</v>
      </c>
      <c r="B384" s="66" t="s">
        <v>0</v>
      </c>
      <c r="C384" s="66" t="s">
        <v>113</v>
      </c>
      <c r="D384" s="66" t="s">
        <v>517</v>
      </c>
      <c r="E384" s="66"/>
      <c r="F384" s="59">
        <v>9856.5300000000007</v>
      </c>
    </row>
    <row r="385" spans="1:6" ht="34.200000000000003" customHeight="1" outlineLevel="7">
      <c r="A385" s="69" t="s">
        <v>320</v>
      </c>
      <c r="B385" s="66" t="s">
        <v>0</v>
      </c>
      <c r="C385" s="66" t="s">
        <v>113</v>
      </c>
      <c r="D385" s="66" t="s">
        <v>517</v>
      </c>
      <c r="E385" s="66" t="s">
        <v>39</v>
      </c>
      <c r="F385" s="59">
        <v>9856.5300000000007</v>
      </c>
    </row>
    <row r="386" spans="1:6" ht="34.200000000000003" customHeight="1" outlineLevel="7">
      <c r="A386" s="69" t="s">
        <v>40</v>
      </c>
      <c r="B386" s="66" t="s">
        <v>0</v>
      </c>
      <c r="C386" s="66" t="s">
        <v>113</v>
      </c>
      <c r="D386" s="66" t="s">
        <v>517</v>
      </c>
      <c r="E386" s="66" t="s">
        <v>41</v>
      </c>
      <c r="F386" s="59">
        <v>9856.5300000000007</v>
      </c>
    </row>
    <row r="387" spans="1:6" ht="24" customHeight="1" outlineLevel="6">
      <c r="A387" s="69" t="s">
        <v>518</v>
      </c>
      <c r="B387" s="66" t="s">
        <v>0</v>
      </c>
      <c r="C387" s="66" t="s">
        <v>113</v>
      </c>
      <c r="D387" s="66" t="s">
        <v>519</v>
      </c>
      <c r="E387" s="66"/>
      <c r="F387" s="59">
        <v>104.32</v>
      </c>
    </row>
    <row r="388" spans="1:6" ht="34.200000000000003" customHeight="1" outlineLevel="7">
      <c r="A388" s="69" t="s">
        <v>320</v>
      </c>
      <c r="B388" s="66" t="s">
        <v>0</v>
      </c>
      <c r="C388" s="66" t="s">
        <v>113</v>
      </c>
      <c r="D388" s="66" t="s">
        <v>519</v>
      </c>
      <c r="E388" s="66" t="s">
        <v>39</v>
      </c>
      <c r="F388" s="59">
        <v>104.32</v>
      </c>
    </row>
    <row r="389" spans="1:6" ht="34.200000000000003" customHeight="1" outlineLevel="7">
      <c r="A389" s="69" t="s">
        <v>40</v>
      </c>
      <c r="B389" s="66" t="s">
        <v>0</v>
      </c>
      <c r="C389" s="66" t="s">
        <v>113</v>
      </c>
      <c r="D389" s="66" t="s">
        <v>519</v>
      </c>
      <c r="E389" s="66" t="s">
        <v>41</v>
      </c>
      <c r="F389" s="59">
        <v>104.32</v>
      </c>
    </row>
    <row r="390" spans="1:6" ht="27" customHeight="1" outlineLevel="5">
      <c r="A390" s="69" t="s">
        <v>520</v>
      </c>
      <c r="B390" s="66" t="s">
        <v>0</v>
      </c>
      <c r="C390" s="66" t="s">
        <v>113</v>
      </c>
      <c r="D390" s="66" t="s">
        <v>521</v>
      </c>
      <c r="E390" s="66"/>
      <c r="F390" s="59">
        <v>2456.62</v>
      </c>
    </row>
    <row r="391" spans="1:6" ht="21" customHeight="1" outlineLevel="6">
      <c r="A391" s="69" t="s">
        <v>522</v>
      </c>
      <c r="B391" s="66" t="s">
        <v>0</v>
      </c>
      <c r="C391" s="66" t="s">
        <v>113</v>
      </c>
      <c r="D391" s="66" t="s">
        <v>523</v>
      </c>
      <c r="E391" s="66"/>
      <c r="F391" s="59">
        <v>426.43</v>
      </c>
    </row>
    <row r="392" spans="1:6" ht="34.200000000000003" customHeight="1" outlineLevel="7">
      <c r="A392" s="69" t="s">
        <v>320</v>
      </c>
      <c r="B392" s="66" t="s">
        <v>0</v>
      </c>
      <c r="C392" s="66" t="s">
        <v>113</v>
      </c>
      <c r="D392" s="66" t="s">
        <v>523</v>
      </c>
      <c r="E392" s="66" t="s">
        <v>39</v>
      </c>
      <c r="F392" s="59">
        <v>426.43</v>
      </c>
    </row>
    <row r="393" spans="1:6" ht="34.200000000000003" customHeight="1" outlineLevel="7">
      <c r="A393" s="69" t="s">
        <v>40</v>
      </c>
      <c r="B393" s="66" t="s">
        <v>0</v>
      </c>
      <c r="C393" s="66" t="s">
        <v>113</v>
      </c>
      <c r="D393" s="66" t="s">
        <v>523</v>
      </c>
      <c r="E393" s="66" t="s">
        <v>41</v>
      </c>
      <c r="F393" s="59">
        <v>426.43</v>
      </c>
    </row>
    <row r="394" spans="1:6" ht="19.8" customHeight="1" outlineLevel="6">
      <c r="A394" s="69" t="s">
        <v>524</v>
      </c>
      <c r="B394" s="66" t="s">
        <v>0</v>
      </c>
      <c r="C394" s="66" t="s">
        <v>113</v>
      </c>
      <c r="D394" s="66" t="s">
        <v>525</v>
      </c>
      <c r="E394" s="66"/>
      <c r="F394" s="59">
        <v>1387.33</v>
      </c>
    </row>
    <row r="395" spans="1:6" ht="34.200000000000003" customHeight="1" outlineLevel="7">
      <c r="A395" s="69" t="s">
        <v>320</v>
      </c>
      <c r="B395" s="66" t="s">
        <v>0</v>
      </c>
      <c r="C395" s="66" t="s">
        <v>113</v>
      </c>
      <c r="D395" s="66" t="s">
        <v>525</v>
      </c>
      <c r="E395" s="66" t="s">
        <v>39</v>
      </c>
      <c r="F395" s="59">
        <v>1387.33</v>
      </c>
    </row>
    <row r="396" spans="1:6" ht="34.200000000000003" customHeight="1" outlineLevel="7">
      <c r="A396" s="69" t="s">
        <v>40</v>
      </c>
      <c r="B396" s="66" t="s">
        <v>0</v>
      </c>
      <c r="C396" s="66" t="s">
        <v>113</v>
      </c>
      <c r="D396" s="66" t="s">
        <v>525</v>
      </c>
      <c r="E396" s="66" t="s">
        <v>41</v>
      </c>
      <c r="F396" s="59">
        <v>1387.33</v>
      </c>
    </row>
    <row r="397" spans="1:6" ht="13.2" outlineLevel="6">
      <c r="A397" s="69" t="s">
        <v>694</v>
      </c>
      <c r="B397" s="66" t="s">
        <v>0</v>
      </c>
      <c r="C397" s="66" t="s">
        <v>113</v>
      </c>
      <c r="D397" s="66" t="s">
        <v>695</v>
      </c>
      <c r="E397" s="66"/>
      <c r="F397" s="59">
        <v>642.86</v>
      </c>
    </row>
    <row r="398" spans="1:6" ht="34.200000000000003" customHeight="1" outlineLevel="7">
      <c r="A398" s="69" t="s">
        <v>320</v>
      </c>
      <c r="B398" s="66" t="s">
        <v>0</v>
      </c>
      <c r="C398" s="66" t="s">
        <v>113</v>
      </c>
      <c r="D398" s="66" t="s">
        <v>695</v>
      </c>
      <c r="E398" s="66" t="s">
        <v>39</v>
      </c>
      <c r="F398" s="59">
        <v>642.86</v>
      </c>
    </row>
    <row r="399" spans="1:6" ht="34.200000000000003" customHeight="1" outlineLevel="7">
      <c r="A399" s="69" t="s">
        <v>40</v>
      </c>
      <c r="B399" s="66" t="s">
        <v>0</v>
      </c>
      <c r="C399" s="66" t="s">
        <v>113</v>
      </c>
      <c r="D399" s="66" t="s">
        <v>695</v>
      </c>
      <c r="E399" s="66" t="s">
        <v>41</v>
      </c>
      <c r="F399" s="59">
        <v>642.86</v>
      </c>
    </row>
    <row r="400" spans="1:6" ht="18.600000000000001" customHeight="1" outlineLevel="5">
      <c r="A400" s="69" t="s">
        <v>617</v>
      </c>
      <c r="B400" s="66" t="s">
        <v>0</v>
      </c>
      <c r="C400" s="66" t="s">
        <v>113</v>
      </c>
      <c r="D400" s="66" t="s">
        <v>618</v>
      </c>
      <c r="E400" s="66"/>
      <c r="F400" s="59">
        <v>3284.72</v>
      </c>
    </row>
    <row r="401" spans="1:6" ht="18.600000000000001" customHeight="1" outlineLevel="6">
      <c r="A401" s="69" t="s">
        <v>619</v>
      </c>
      <c r="B401" s="66" t="s">
        <v>0</v>
      </c>
      <c r="C401" s="66" t="s">
        <v>113</v>
      </c>
      <c r="D401" s="66" t="s">
        <v>620</v>
      </c>
      <c r="E401" s="66"/>
      <c r="F401" s="59">
        <v>3284.72</v>
      </c>
    </row>
    <row r="402" spans="1:6" ht="34.200000000000003" customHeight="1" outlineLevel="7">
      <c r="A402" s="69" t="s">
        <v>320</v>
      </c>
      <c r="B402" s="66" t="s">
        <v>0</v>
      </c>
      <c r="C402" s="66" t="s">
        <v>113</v>
      </c>
      <c r="D402" s="66" t="s">
        <v>620</v>
      </c>
      <c r="E402" s="66" t="s">
        <v>39</v>
      </c>
      <c r="F402" s="59">
        <v>3284.72</v>
      </c>
    </row>
    <row r="403" spans="1:6" ht="34.200000000000003" customHeight="1" outlineLevel="7">
      <c r="A403" s="69" t="s">
        <v>40</v>
      </c>
      <c r="B403" s="66" t="s">
        <v>0</v>
      </c>
      <c r="C403" s="66" t="s">
        <v>113</v>
      </c>
      <c r="D403" s="66" t="s">
        <v>620</v>
      </c>
      <c r="E403" s="66" t="s">
        <v>41</v>
      </c>
      <c r="F403" s="59">
        <v>3284.72</v>
      </c>
    </row>
    <row r="404" spans="1:6" ht="28.2" customHeight="1" outlineLevel="5">
      <c r="A404" s="69" t="s">
        <v>393</v>
      </c>
      <c r="B404" s="66" t="s">
        <v>0</v>
      </c>
      <c r="C404" s="66" t="s">
        <v>113</v>
      </c>
      <c r="D404" s="66" t="s">
        <v>394</v>
      </c>
      <c r="E404" s="66"/>
      <c r="F404" s="59">
        <v>14892.939999999999</v>
      </c>
    </row>
    <row r="405" spans="1:6" ht="24" customHeight="1" outlineLevel="6">
      <c r="A405" s="69" t="s">
        <v>395</v>
      </c>
      <c r="B405" s="66" t="s">
        <v>0</v>
      </c>
      <c r="C405" s="66" t="s">
        <v>113</v>
      </c>
      <c r="D405" s="66" t="s">
        <v>396</v>
      </c>
      <c r="E405" s="66"/>
      <c r="F405" s="59">
        <v>14892.939999999999</v>
      </c>
    </row>
    <row r="406" spans="1:6" ht="34.200000000000003" customHeight="1" outlineLevel="7">
      <c r="A406" s="69" t="s">
        <v>320</v>
      </c>
      <c r="B406" s="66" t="s">
        <v>0</v>
      </c>
      <c r="C406" s="66" t="s">
        <v>113</v>
      </c>
      <c r="D406" s="66" t="s">
        <v>396</v>
      </c>
      <c r="E406" s="66" t="s">
        <v>39</v>
      </c>
      <c r="F406" s="59">
        <v>65.73</v>
      </c>
    </row>
    <row r="407" spans="1:6" ht="34.200000000000003" customHeight="1" outlineLevel="7">
      <c r="A407" s="69" t="s">
        <v>40</v>
      </c>
      <c r="B407" s="66" t="s">
        <v>0</v>
      </c>
      <c r="C407" s="66" t="s">
        <v>113</v>
      </c>
      <c r="D407" s="66" t="s">
        <v>396</v>
      </c>
      <c r="E407" s="66" t="s">
        <v>41</v>
      </c>
      <c r="F407" s="59">
        <v>65.73</v>
      </c>
    </row>
    <row r="408" spans="1:6" ht="35.4" customHeight="1" outlineLevel="7">
      <c r="A408" s="69" t="s">
        <v>169</v>
      </c>
      <c r="B408" s="66" t="s">
        <v>0</v>
      </c>
      <c r="C408" s="66" t="s">
        <v>113</v>
      </c>
      <c r="D408" s="66" t="s">
        <v>396</v>
      </c>
      <c r="E408" s="66" t="s">
        <v>170</v>
      </c>
      <c r="F408" s="59">
        <v>43.32</v>
      </c>
    </row>
    <row r="409" spans="1:6" ht="35.4" customHeight="1" outlineLevel="7">
      <c r="A409" s="69" t="s">
        <v>171</v>
      </c>
      <c r="B409" s="66" t="s">
        <v>0</v>
      </c>
      <c r="C409" s="66" t="s">
        <v>113</v>
      </c>
      <c r="D409" s="66" t="s">
        <v>396</v>
      </c>
      <c r="E409" s="66" t="s">
        <v>172</v>
      </c>
      <c r="F409" s="59">
        <v>43.32</v>
      </c>
    </row>
    <row r="410" spans="1:6" ht="18.600000000000001" customHeight="1" outlineLevel="7">
      <c r="A410" s="69" t="s">
        <v>13</v>
      </c>
      <c r="B410" s="66" t="s">
        <v>0</v>
      </c>
      <c r="C410" s="66" t="s">
        <v>113</v>
      </c>
      <c r="D410" s="66" t="s">
        <v>396</v>
      </c>
      <c r="E410" s="66" t="s">
        <v>14</v>
      </c>
      <c r="F410" s="59">
        <v>14779.43</v>
      </c>
    </row>
    <row r="411" spans="1:6" ht="18.600000000000001" customHeight="1" outlineLevel="7">
      <c r="A411" s="69" t="s">
        <v>15</v>
      </c>
      <c r="B411" s="66" t="s">
        <v>0</v>
      </c>
      <c r="C411" s="66" t="s">
        <v>113</v>
      </c>
      <c r="D411" s="66" t="s">
        <v>396</v>
      </c>
      <c r="E411" s="66" t="s">
        <v>16</v>
      </c>
      <c r="F411" s="59">
        <v>14779.43</v>
      </c>
    </row>
    <row r="412" spans="1:6" ht="18" customHeight="1" outlineLevel="7">
      <c r="A412" s="69" t="s">
        <v>66</v>
      </c>
      <c r="B412" s="66" t="s">
        <v>0</v>
      </c>
      <c r="C412" s="66" t="s">
        <v>113</v>
      </c>
      <c r="D412" s="66" t="s">
        <v>396</v>
      </c>
      <c r="E412" s="66" t="s">
        <v>67</v>
      </c>
      <c r="F412" s="59">
        <v>4.46</v>
      </c>
    </row>
    <row r="413" spans="1:6" ht="18" customHeight="1" outlineLevel="7">
      <c r="A413" s="69" t="s">
        <v>68</v>
      </c>
      <c r="B413" s="66" t="s">
        <v>0</v>
      </c>
      <c r="C413" s="66" t="s">
        <v>113</v>
      </c>
      <c r="D413" s="66" t="s">
        <v>396</v>
      </c>
      <c r="E413" s="66" t="s">
        <v>69</v>
      </c>
      <c r="F413" s="59">
        <v>4.46</v>
      </c>
    </row>
    <row r="414" spans="1:6" ht="19.8" customHeight="1" outlineLevel="5">
      <c r="A414" s="69" t="s">
        <v>621</v>
      </c>
      <c r="B414" s="66" t="s">
        <v>0</v>
      </c>
      <c r="C414" s="66" t="s">
        <v>113</v>
      </c>
      <c r="D414" s="66" t="s">
        <v>622</v>
      </c>
      <c r="E414" s="66"/>
      <c r="F414" s="59">
        <v>3458.69</v>
      </c>
    </row>
    <row r="415" spans="1:6" ht="19.8" customHeight="1" outlineLevel="6">
      <c r="A415" s="69" t="s">
        <v>623</v>
      </c>
      <c r="B415" s="66" t="s">
        <v>0</v>
      </c>
      <c r="C415" s="66" t="s">
        <v>113</v>
      </c>
      <c r="D415" s="66" t="s">
        <v>624</v>
      </c>
      <c r="E415" s="66"/>
      <c r="F415" s="59">
        <v>3458.69</v>
      </c>
    </row>
    <row r="416" spans="1:6" ht="34.200000000000003" customHeight="1" outlineLevel="7">
      <c r="A416" s="69" t="s">
        <v>320</v>
      </c>
      <c r="B416" s="66" t="s">
        <v>0</v>
      </c>
      <c r="C416" s="66" t="s">
        <v>113</v>
      </c>
      <c r="D416" s="66" t="s">
        <v>624</v>
      </c>
      <c r="E416" s="66" t="s">
        <v>39</v>
      </c>
      <c r="F416" s="59">
        <v>3458.69</v>
      </c>
    </row>
    <row r="417" spans="1:6" ht="34.200000000000003" customHeight="1" outlineLevel="7">
      <c r="A417" s="69" t="s">
        <v>40</v>
      </c>
      <c r="B417" s="66" t="s">
        <v>0</v>
      </c>
      <c r="C417" s="66" t="s">
        <v>113</v>
      </c>
      <c r="D417" s="66" t="s">
        <v>624</v>
      </c>
      <c r="E417" s="66" t="s">
        <v>41</v>
      </c>
      <c r="F417" s="59">
        <v>3458.69</v>
      </c>
    </row>
    <row r="418" spans="1:6" ht="20.399999999999999" customHeight="1" outlineLevel="4">
      <c r="A418" s="69" t="s">
        <v>625</v>
      </c>
      <c r="B418" s="66" t="s">
        <v>0</v>
      </c>
      <c r="C418" s="66" t="s">
        <v>113</v>
      </c>
      <c r="D418" s="66" t="s">
        <v>626</v>
      </c>
      <c r="E418" s="66"/>
      <c r="F418" s="59">
        <v>22961.57</v>
      </c>
    </row>
    <row r="419" spans="1:6" ht="31.2" customHeight="1" outlineLevel="5">
      <c r="A419" s="69" t="s">
        <v>627</v>
      </c>
      <c r="B419" s="66" t="s">
        <v>0</v>
      </c>
      <c r="C419" s="66" t="s">
        <v>113</v>
      </c>
      <c r="D419" s="66" t="s">
        <v>628</v>
      </c>
      <c r="E419" s="66"/>
      <c r="F419" s="59">
        <v>22961.57</v>
      </c>
    </row>
    <row r="420" spans="1:6" ht="22.8" customHeight="1" outlineLevel="6">
      <c r="A420" s="69" t="s">
        <v>629</v>
      </c>
      <c r="B420" s="66" t="s">
        <v>0</v>
      </c>
      <c r="C420" s="66" t="s">
        <v>113</v>
      </c>
      <c r="D420" s="66" t="s">
        <v>630</v>
      </c>
      <c r="E420" s="66"/>
      <c r="F420" s="59">
        <v>22961.57</v>
      </c>
    </row>
    <row r="421" spans="1:6" ht="34.200000000000003" customHeight="1" outlineLevel="7">
      <c r="A421" s="69" t="s">
        <v>320</v>
      </c>
      <c r="B421" s="66" t="s">
        <v>0</v>
      </c>
      <c r="C421" s="66" t="s">
        <v>113</v>
      </c>
      <c r="D421" s="66" t="s">
        <v>630</v>
      </c>
      <c r="E421" s="66" t="s">
        <v>39</v>
      </c>
      <c r="F421" s="59">
        <v>22961.57</v>
      </c>
    </row>
    <row r="422" spans="1:6" ht="34.200000000000003" customHeight="1" outlineLevel="7">
      <c r="A422" s="69" t="s">
        <v>40</v>
      </c>
      <c r="B422" s="66" t="s">
        <v>0</v>
      </c>
      <c r="C422" s="66" t="s">
        <v>113</v>
      </c>
      <c r="D422" s="66" t="s">
        <v>630</v>
      </c>
      <c r="E422" s="66" t="s">
        <v>41</v>
      </c>
      <c r="F422" s="59">
        <v>22961.57</v>
      </c>
    </row>
    <row r="423" spans="1:6" ht="24" customHeight="1" outlineLevel="2">
      <c r="A423" s="69" t="s">
        <v>127</v>
      </c>
      <c r="B423" s="66" t="s">
        <v>0</v>
      </c>
      <c r="C423" s="66" t="s">
        <v>128</v>
      </c>
      <c r="D423" s="66"/>
      <c r="E423" s="66"/>
      <c r="F423" s="59">
        <v>2675.3</v>
      </c>
    </row>
    <row r="424" spans="1:6" ht="31.2" customHeight="1" outlineLevel="3">
      <c r="A424" s="69" t="s">
        <v>387</v>
      </c>
      <c r="B424" s="66" t="s">
        <v>0</v>
      </c>
      <c r="C424" s="66" t="s">
        <v>128</v>
      </c>
      <c r="D424" s="66" t="s">
        <v>126</v>
      </c>
      <c r="E424" s="66"/>
      <c r="F424" s="59">
        <v>2675.3</v>
      </c>
    </row>
    <row r="425" spans="1:6" ht="22.2" customHeight="1" outlineLevel="4">
      <c r="A425" s="69" t="s">
        <v>388</v>
      </c>
      <c r="B425" s="66" t="s">
        <v>0</v>
      </c>
      <c r="C425" s="66" t="s">
        <v>128</v>
      </c>
      <c r="D425" s="66" t="s">
        <v>389</v>
      </c>
      <c r="E425" s="66"/>
      <c r="F425" s="59">
        <v>2675.3</v>
      </c>
    </row>
    <row r="426" spans="1:6" ht="30.6" customHeight="1" outlineLevel="5">
      <c r="A426" s="69" t="s">
        <v>393</v>
      </c>
      <c r="B426" s="66" t="s">
        <v>0</v>
      </c>
      <c r="C426" s="66" t="s">
        <v>128</v>
      </c>
      <c r="D426" s="66" t="s">
        <v>394</v>
      </c>
      <c r="E426" s="66"/>
      <c r="F426" s="59">
        <v>2675.3</v>
      </c>
    </row>
    <row r="427" spans="1:6" ht="24" customHeight="1" outlineLevel="6">
      <c r="A427" s="69" t="s">
        <v>395</v>
      </c>
      <c r="B427" s="66" t="s">
        <v>0</v>
      </c>
      <c r="C427" s="66" t="s">
        <v>128</v>
      </c>
      <c r="D427" s="66" t="s">
        <v>396</v>
      </c>
      <c r="E427" s="66"/>
      <c r="F427" s="59">
        <v>2675.3</v>
      </c>
    </row>
    <row r="428" spans="1:6" ht="18.600000000000001" customHeight="1" outlineLevel="7">
      <c r="A428" s="69" t="s">
        <v>13</v>
      </c>
      <c r="B428" s="66" t="s">
        <v>0</v>
      </c>
      <c r="C428" s="66" t="s">
        <v>128</v>
      </c>
      <c r="D428" s="66" t="s">
        <v>396</v>
      </c>
      <c r="E428" s="66" t="s">
        <v>14</v>
      </c>
      <c r="F428" s="59">
        <v>2675.3</v>
      </c>
    </row>
    <row r="429" spans="1:6" ht="18.600000000000001" customHeight="1" outlineLevel="7">
      <c r="A429" s="69" t="s">
        <v>15</v>
      </c>
      <c r="B429" s="66" t="s">
        <v>0</v>
      </c>
      <c r="C429" s="66" t="s">
        <v>128</v>
      </c>
      <c r="D429" s="66" t="s">
        <v>396</v>
      </c>
      <c r="E429" s="66" t="s">
        <v>16</v>
      </c>
      <c r="F429" s="59">
        <v>2675.3</v>
      </c>
    </row>
    <row r="430" spans="1:6" ht="19.2" customHeight="1" outlineLevel="1">
      <c r="A430" s="69" t="s">
        <v>129</v>
      </c>
      <c r="B430" s="66" t="s">
        <v>0</v>
      </c>
      <c r="C430" s="66" t="s">
        <v>130</v>
      </c>
      <c r="D430" s="66"/>
      <c r="E430" s="66"/>
      <c r="F430" s="59">
        <v>582.19000000000005</v>
      </c>
    </row>
    <row r="431" spans="1:6" ht="19.2" customHeight="1" outlineLevel="2">
      <c r="A431" s="69" t="s">
        <v>131</v>
      </c>
      <c r="B431" s="66" t="s">
        <v>0</v>
      </c>
      <c r="C431" s="66" t="s">
        <v>132</v>
      </c>
      <c r="D431" s="66"/>
      <c r="E431" s="66"/>
      <c r="F431" s="59">
        <v>582.19000000000005</v>
      </c>
    </row>
    <row r="432" spans="1:6" ht="32.4" customHeight="1" outlineLevel="3">
      <c r="A432" s="69" t="s">
        <v>370</v>
      </c>
      <c r="B432" s="66" t="s">
        <v>0</v>
      </c>
      <c r="C432" s="66" t="s">
        <v>132</v>
      </c>
      <c r="D432" s="66" t="s">
        <v>48</v>
      </c>
      <c r="E432" s="66"/>
      <c r="F432" s="59">
        <v>582.19000000000005</v>
      </c>
    </row>
    <row r="433" spans="1:6" ht="72" customHeight="1" outlineLevel="4">
      <c r="A433" s="69" t="s">
        <v>371</v>
      </c>
      <c r="B433" s="66" t="s">
        <v>0</v>
      </c>
      <c r="C433" s="66" t="s">
        <v>132</v>
      </c>
      <c r="D433" s="66" t="s">
        <v>49</v>
      </c>
      <c r="E433" s="66"/>
      <c r="F433" s="59">
        <v>582.19000000000005</v>
      </c>
    </row>
    <row r="434" spans="1:6" ht="19.2" customHeight="1" outlineLevel="5">
      <c r="A434" s="69" t="s">
        <v>397</v>
      </c>
      <c r="B434" s="66" t="s">
        <v>0</v>
      </c>
      <c r="C434" s="66" t="s">
        <v>132</v>
      </c>
      <c r="D434" s="66" t="s">
        <v>334</v>
      </c>
      <c r="E434" s="66"/>
      <c r="F434" s="59">
        <v>582.19000000000005</v>
      </c>
    </row>
    <row r="435" spans="1:6" ht="19.2" customHeight="1" outlineLevel="6">
      <c r="A435" s="69" t="s">
        <v>398</v>
      </c>
      <c r="B435" s="66" t="s">
        <v>0</v>
      </c>
      <c r="C435" s="66" t="s">
        <v>132</v>
      </c>
      <c r="D435" s="66" t="s">
        <v>335</v>
      </c>
      <c r="E435" s="66"/>
      <c r="F435" s="59">
        <v>582.19000000000005</v>
      </c>
    </row>
    <row r="436" spans="1:6" ht="19.2" customHeight="1" outlineLevel="7">
      <c r="A436" s="69" t="s">
        <v>13</v>
      </c>
      <c r="B436" s="66" t="s">
        <v>0</v>
      </c>
      <c r="C436" s="66" t="s">
        <v>132</v>
      </c>
      <c r="D436" s="66" t="s">
        <v>335</v>
      </c>
      <c r="E436" s="66" t="s">
        <v>14</v>
      </c>
      <c r="F436" s="59">
        <v>582.19000000000005</v>
      </c>
    </row>
    <row r="437" spans="1:6" ht="33" customHeight="1" outlineLevel="7">
      <c r="A437" s="69" t="s">
        <v>15</v>
      </c>
      <c r="B437" s="66" t="s">
        <v>0</v>
      </c>
      <c r="C437" s="66" t="s">
        <v>132</v>
      </c>
      <c r="D437" s="66" t="s">
        <v>335</v>
      </c>
      <c r="E437" s="66" t="s">
        <v>16</v>
      </c>
      <c r="F437" s="59">
        <v>582.19000000000005</v>
      </c>
    </row>
    <row r="438" spans="1:6" ht="22.8" customHeight="1" outlineLevel="1">
      <c r="A438" s="69" t="s">
        <v>133</v>
      </c>
      <c r="B438" s="66" t="s">
        <v>0</v>
      </c>
      <c r="C438" s="66" t="s">
        <v>134</v>
      </c>
      <c r="D438" s="66"/>
      <c r="E438" s="66"/>
      <c r="F438" s="59">
        <v>33578.82</v>
      </c>
    </row>
    <row r="439" spans="1:6" ht="22.8" customHeight="1" outlineLevel="2">
      <c r="A439" s="69" t="s">
        <v>326</v>
      </c>
      <c r="B439" s="66" t="s">
        <v>0</v>
      </c>
      <c r="C439" s="66" t="s">
        <v>136</v>
      </c>
      <c r="D439" s="66"/>
      <c r="E439" s="66"/>
      <c r="F439" s="59">
        <v>33578.82</v>
      </c>
    </row>
    <row r="440" spans="1:6" ht="33" customHeight="1" outlineLevel="3">
      <c r="A440" s="69" t="s">
        <v>361</v>
      </c>
      <c r="B440" s="66" t="s">
        <v>0</v>
      </c>
      <c r="C440" s="66" t="s">
        <v>136</v>
      </c>
      <c r="D440" s="66" t="s">
        <v>137</v>
      </c>
      <c r="E440" s="66"/>
      <c r="F440" s="59">
        <v>33578.82</v>
      </c>
    </row>
    <row r="441" spans="1:6" ht="20.399999999999999" customHeight="1" outlineLevel="4">
      <c r="A441" s="69" t="s">
        <v>143</v>
      </c>
      <c r="B441" s="66" t="s">
        <v>0</v>
      </c>
      <c r="C441" s="66" t="s">
        <v>136</v>
      </c>
      <c r="D441" s="66" t="s">
        <v>138</v>
      </c>
      <c r="E441" s="66"/>
      <c r="F441" s="59">
        <v>33524.74</v>
      </c>
    </row>
    <row r="442" spans="1:6" ht="33" customHeight="1" outlineLevel="5">
      <c r="A442" s="69" t="s">
        <v>399</v>
      </c>
      <c r="B442" s="66" t="s">
        <v>0</v>
      </c>
      <c r="C442" s="66" t="s">
        <v>136</v>
      </c>
      <c r="D442" s="66" t="s">
        <v>139</v>
      </c>
      <c r="E442" s="66"/>
      <c r="F442" s="59">
        <v>1338.24</v>
      </c>
    </row>
    <row r="443" spans="1:6" ht="33" customHeight="1" outlineLevel="6">
      <c r="A443" s="69" t="s">
        <v>400</v>
      </c>
      <c r="B443" s="66" t="s">
        <v>0</v>
      </c>
      <c r="C443" s="66" t="s">
        <v>136</v>
      </c>
      <c r="D443" s="66" t="s">
        <v>140</v>
      </c>
      <c r="E443" s="66"/>
      <c r="F443" s="59">
        <v>908.37</v>
      </c>
    </row>
    <row r="444" spans="1:6" ht="33" customHeight="1" outlineLevel="7">
      <c r="A444" s="69" t="s">
        <v>320</v>
      </c>
      <c r="B444" s="66" t="s">
        <v>0</v>
      </c>
      <c r="C444" s="66" t="s">
        <v>136</v>
      </c>
      <c r="D444" s="66" t="s">
        <v>140</v>
      </c>
      <c r="E444" s="66" t="s">
        <v>39</v>
      </c>
      <c r="F444" s="59">
        <v>788.78</v>
      </c>
    </row>
    <row r="445" spans="1:6" ht="33" customHeight="1" outlineLevel="7">
      <c r="A445" s="69" t="s">
        <v>40</v>
      </c>
      <c r="B445" s="66" t="s">
        <v>0</v>
      </c>
      <c r="C445" s="66" t="s">
        <v>136</v>
      </c>
      <c r="D445" s="66" t="s">
        <v>140</v>
      </c>
      <c r="E445" s="66" t="s">
        <v>41</v>
      </c>
      <c r="F445" s="59">
        <v>788.78</v>
      </c>
    </row>
    <row r="446" spans="1:6" ht="31.8" customHeight="1" outlineLevel="7">
      <c r="A446" s="69" t="s">
        <v>103</v>
      </c>
      <c r="B446" s="66" t="s">
        <v>0</v>
      </c>
      <c r="C446" s="66" t="s">
        <v>136</v>
      </c>
      <c r="D446" s="66" t="s">
        <v>140</v>
      </c>
      <c r="E446" s="66" t="s">
        <v>104</v>
      </c>
      <c r="F446" s="59">
        <v>119.59</v>
      </c>
    </row>
    <row r="447" spans="1:6" ht="31.8" customHeight="1" outlineLevel="7">
      <c r="A447" s="69" t="s">
        <v>141</v>
      </c>
      <c r="B447" s="66" t="s">
        <v>0</v>
      </c>
      <c r="C447" s="66" t="s">
        <v>136</v>
      </c>
      <c r="D447" s="66" t="s">
        <v>140</v>
      </c>
      <c r="E447" s="66" t="s">
        <v>142</v>
      </c>
      <c r="F447" s="59">
        <v>119.59</v>
      </c>
    </row>
    <row r="448" spans="1:6" ht="45.6" outlineLevel="6">
      <c r="A448" s="69" t="s">
        <v>526</v>
      </c>
      <c r="B448" s="66" t="s">
        <v>0</v>
      </c>
      <c r="C448" s="66" t="s">
        <v>136</v>
      </c>
      <c r="D448" s="66" t="s">
        <v>527</v>
      </c>
      <c r="E448" s="66"/>
      <c r="F448" s="59">
        <v>191.3</v>
      </c>
    </row>
    <row r="449" spans="1:6" ht="31.8" customHeight="1" outlineLevel="7">
      <c r="A449" s="69" t="s">
        <v>103</v>
      </c>
      <c r="B449" s="66" t="s">
        <v>0</v>
      </c>
      <c r="C449" s="66" t="s">
        <v>136</v>
      </c>
      <c r="D449" s="66" t="s">
        <v>527</v>
      </c>
      <c r="E449" s="66" t="s">
        <v>104</v>
      </c>
      <c r="F449" s="59">
        <v>191.3</v>
      </c>
    </row>
    <row r="450" spans="1:6" ht="31.8" customHeight="1" outlineLevel="7">
      <c r="A450" s="69" t="s">
        <v>141</v>
      </c>
      <c r="B450" s="66" t="s">
        <v>0</v>
      </c>
      <c r="C450" s="66" t="s">
        <v>136</v>
      </c>
      <c r="D450" s="66" t="s">
        <v>527</v>
      </c>
      <c r="E450" s="66" t="s">
        <v>142</v>
      </c>
      <c r="F450" s="59">
        <v>191.3</v>
      </c>
    </row>
    <row r="451" spans="1:6" ht="56.4" customHeight="1" outlineLevel="6">
      <c r="A451" s="69" t="s">
        <v>526</v>
      </c>
      <c r="B451" s="66" t="s">
        <v>0</v>
      </c>
      <c r="C451" s="66" t="s">
        <v>136</v>
      </c>
      <c r="D451" s="66" t="s">
        <v>528</v>
      </c>
      <c r="E451" s="66"/>
      <c r="F451" s="59">
        <v>238.57</v>
      </c>
    </row>
    <row r="452" spans="1:6" ht="31.8" customHeight="1" outlineLevel="7">
      <c r="A452" s="69" t="s">
        <v>103</v>
      </c>
      <c r="B452" s="66" t="s">
        <v>0</v>
      </c>
      <c r="C452" s="66" t="s">
        <v>136</v>
      </c>
      <c r="D452" s="66" t="s">
        <v>528</v>
      </c>
      <c r="E452" s="66" t="s">
        <v>104</v>
      </c>
      <c r="F452" s="59">
        <v>238.57</v>
      </c>
    </row>
    <row r="453" spans="1:6" ht="31.8" customHeight="1" outlineLevel="7">
      <c r="A453" s="69" t="s">
        <v>141</v>
      </c>
      <c r="B453" s="66" t="s">
        <v>0</v>
      </c>
      <c r="C453" s="66" t="s">
        <v>136</v>
      </c>
      <c r="D453" s="66" t="s">
        <v>528</v>
      </c>
      <c r="E453" s="66" t="s">
        <v>142</v>
      </c>
      <c r="F453" s="59">
        <v>238.57</v>
      </c>
    </row>
    <row r="454" spans="1:6" ht="31.2" customHeight="1" outlineLevel="5">
      <c r="A454" s="69" t="s">
        <v>401</v>
      </c>
      <c r="B454" s="66" t="s">
        <v>0</v>
      </c>
      <c r="C454" s="66" t="s">
        <v>136</v>
      </c>
      <c r="D454" s="66" t="s">
        <v>402</v>
      </c>
      <c r="E454" s="66"/>
      <c r="F454" s="59">
        <v>31323.03</v>
      </c>
    </row>
    <row r="455" spans="1:6" ht="25.2" customHeight="1" outlineLevel="6">
      <c r="A455" s="69" t="s">
        <v>403</v>
      </c>
      <c r="B455" s="66" t="s">
        <v>0</v>
      </c>
      <c r="C455" s="66" t="s">
        <v>136</v>
      </c>
      <c r="D455" s="66" t="s">
        <v>404</v>
      </c>
      <c r="E455" s="66"/>
      <c r="F455" s="59">
        <v>31323.03</v>
      </c>
    </row>
    <row r="456" spans="1:6" ht="58.2" customHeight="1" outlineLevel="7">
      <c r="A456" s="69" t="s">
        <v>35</v>
      </c>
      <c r="B456" s="66" t="s">
        <v>0</v>
      </c>
      <c r="C456" s="66" t="s">
        <v>136</v>
      </c>
      <c r="D456" s="66" t="s">
        <v>404</v>
      </c>
      <c r="E456" s="66" t="s">
        <v>36</v>
      </c>
      <c r="F456" s="59">
        <v>8318.1200000000008</v>
      </c>
    </row>
    <row r="457" spans="1:6" ht="21.6" customHeight="1" outlineLevel="7">
      <c r="A457" s="69" t="s">
        <v>37</v>
      </c>
      <c r="B457" s="66" t="s">
        <v>0</v>
      </c>
      <c r="C457" s="66" t="s">
        <v>136</v>
      </c>
      <c r="D457" s="66" t="s">
        <v>404</v>
      </c>
      <c r="E457" s="66" t="s">
        <v>38</v>
      </c>
      <c r="F457" s="59">
        <v>8318.1200000000008</v>
      </c>
    </row>
    <row r="458" spans="1:6" ht="34.200000000000003" customHeight="1" outlineLevel="7">
      <c r="A458" s="69" t="s">
        <v>320</v>
      </c>
      <c r="B458" s="66" t="s">
        <v>0</v>
      </c>
      <c r="C458" s="66" t="s">
        <v>136</v>
      </c>
      <c r="D458" s="66" t="s">
        <v>404</v>
      </c>
      <c r="E458" s="66" t="s">
        <v>39</v>
      </c>
      <c r="F458" s="59">
        <v>2244.4499999999998</v>
      </c>
    </row>
    <row r="459" spans="1:6" ht="34.200000000000003" customHeight="1" outlineLevel="7">
      <c r="A459" s="69" t="s">
        <v>40</v>
      </c>
      <c r="B459" s="66" t="s">
        <v>0</v>
      </c>
      <c r="C459" s="66" t="s">
        <v>136</v>
      </c>
      <c r="D459" s="66" t="s">
        <v>404</v>
      </c>
      <c r="E459" s="66" t="s">
        <v>41</v>
      </c>
      <c r="F459" s="59">
        <v>2244.4499999999998</v>
      </c>
    </row>
    <row r="460" spans="1:6" ht="31.8" customHeight="1" outlineLevel="7">
      <c r="A460" s="69" t="s">
        <v>103</v>
      </c>
      <c r="B460" s="66" t="s">
        <v>0</v>
      </c>
      <c r="C460" s="66" t="s">
        <v>136</v>
      </c>
      <c r="D460" s="66" t="s">
        <v>404</v>
      </c>
      <c r="E460" s="66" t="s">
        <v>104</v>
      </c>
      <c r="F460" s="59">
        <v>20744.809999999998</v>
      </c>
    </row>
    <row r="461" spans="1:6" ht="31.8" customHeight="1" outlineLevel="7">
      <c r="A461" s="69" t="s">
        <v>141</v>
      </c>
      <c r="B461" s="66" t="s">
        <v>0</v>
      </c>
      <c r="C461" s="66" t="s">
        <v>136</v>
      </c>
      <c r="D461" s="66" t="s">
        <v>404</v>
      </c>
      <c r="E461" s="66" t="s">
        <v>142</v>
      </c>
      <c r="F461" s="59">
        <v>20744.809999999998</v>
      </c>
    </row>
    <row r="462" spans="1:6" ht="18" customHeight="1" outlineLevel="7">
      <c r="A462" s="69" t="s">
        <v>66</v>
      </c>
      <c r="B462" s="66" t="s">
        <v>0</v>
      </c>
      <c r="C462" s="66" t="s">
        <v>136</v>
      </c>
      <c r="D462" s="66" t="s">
        <v>404</v>
      </c>
      <c r="E462" s="66" t="s">
        <v>67</v>
      </c>
      <c r="F462" s="59">
        <v>15.65</v>
      </c>
    </row>
    <row r="463" spans="1:6" ht="18" customHeight="1" outlineLevel="7">
      <c r="A463" s="69" t="s">
        <v>68</v>
      </c>
      <c r="B463" s="66" t="s">
        <v>0</v>
      </c>
      <c r="C463" s="66" t="s">
        <v>136</v>
      </c>
      <c r="D463" s="66" t="s">
        <v>404</v>
      </c>
      <c r="E463" s="66" t="s">
        <v>69</v>
      </c>
      <c r="F463" s="59">
        <v>15.65</v>
      </c>
    </row>
    <row r="464" spans="1:6" ht="13.2" outlineLevel="5">
      <c r="A464" s="69" t="s">
        <v>405</v>
      </c>
      <c r="B464" s="66" t="s">
        <v>0</v>
      </c>
      <c r="C464" s="66" t="s">
        <v>136</v>
      </c>
      <c r="D464" s="66" t="s">
        <v>406</v>
      </c>
      <c r="E464" s="66"/>
      <c r="F464" s="59">
        <v>428.10999999999996</v>
      </c>
    </row>
    <row r="465" spans="1:6" ht="13.2" outlineLevel="6">
      <c r="A465" s="69" t="s">
        <v>407</v>
      </c>
      <c r="B465" s="66" t="s">
        <v>0</v>
      </c>
      <c r="C465" s="66" t="s">
        <v>136</v>
      </c>
      <c r="D465" s="66" t="s">
        <v>408</v>
      </c>
      <c r="E465" s="66"/>
      <c r="F465" s="59">
        <v>215.54</v>
      </c>
    </row>
    <row r="466" spans="1:6" ht="31.8" customHeight="1" outlineLevel="7">
      <c r="A466" s="69" t="s">
        <v>103</v>
      </c>
      <c r="B466" s="66" t="s">
        <v>0</v>
      </c>
      <c r="C466" s="66" t="s">
        <v>136</v>
      </c>
      <c r="D466" s="66" t="s">
        <v>408</v>
      </c>
      <c r="E466" s="66" t="s">
        <v>104</v>
      </c>
      <c r="F466" s="59">
        <v>215.54</v>
      </c>
    </row>
    <row r="467" spans="1:6" ht="31.8" customHeight="1" outlineLevel="7">
      <c r="A467" s="69" t="s">
        <v>141</v>
      </c>
      <c r="B467" s="66" t="s">
        <v>0</v>
      </c>
      <c r="C467" s="66" t="s">
        <v>136</v>
      </c>
      <c r="D467" s="66" t="s">
        <v>408</v>
      </c>
      <c r="E467" s="66" t="s">
        <v>142</v>
      </c>
      <c r="F467" s="59">
        <v>215.54</v>
      </c>
    </row>
    <row r="468" spans="1:6" ht="19.2" customHeight="1" outlineLevel="6">
      <c r="A468" s="69" t="s">
        <v>529</v>
      </c>
      <c r="B468" s="66" t="s">
        <v>0</v>
      </c>
      <c r="C468" s="66" t="s">
        <v>136</v>
      </c>
      <c r="D468" s="66" t="s">
        <v>530</v>
      </c>
      <c r="E468" s="66"/>
      <c r="F468" s="59">
        <v>155</v>
      </c>
    </row>
    <row r="469" spans="1:6" ht="31.8" customHeight="1" outlineLevel="7">
      <c r="A469" s="69" t="s">
        <v>103</v>
      </c>
      <c r="B469" s="66" t="s">
        <v>0</v>
      </c>
      <c r="C469" s="66" t="s">
        <v>136</v>
      </c>
      <c r="D469" s="66" t="s">
        <v>530</v>
      </c>
      <c r="E469" s="66" t="s">
        <v>104</v>
      </c>
      <c r="F469" s="59">
        <v>155</v>
      </c>
    </row>
    <row r="470" spans="1:6" ht="31.8" customHeight="1" outlineLevel="7">
      <c r="A470" s="69" t="s">
        <v>141</v>
      </c>
      <c r="B470" s="66" t="s">
        <v>0</v>
      </c>
      <c r="C470" s="66" t="s">
        <v>136</v>
      </c>
      <c r="D470" s="66" t="s">
        <v>530</v>
      </c>
      <c r="E470" s="66" t="s">
        <v>142</v>
      </c>
      <c r="F470" s="59">
        <v>155</v>
      </c>
    </row>
    <row r="471" spans="1:6" ht="21" customHeight="1" outlineLevel="6">
      <c r="A471" s="69" t="s">
        <v>529</v>
      </c>
      <c r="B471" s="66" t="s">
        <v>0</v>
      </c>
      <c r="C471" s="66" t="s">
        <v>136</v>
      </c>
      <c r="D471" s="66" t="s">
        <v>531</v>
      </c>
      <c r="E471" s="66"/>
      <c r="F471" s="59">
        <v>57.57</v>
      </c>
    </row>
    <row r="472" spans="1:6" ht="31.8" customHeight="1" outlineLevel="7">
      <c r="A472" s="69" t="s">
        <v>103</v>
      </c>
      <c r="B472" s="66" t="s">
        <v>0</v>
      </c>
      <c r="C472" s="66" t="s">
        <v>136</v>
      </c>
      <c r="D472" s="66" t="s">
        <v>531</v>
      </c>
      <c r="E472" s="66" t="s">
        <v>104</v>
      </c>
      <c r="F472" s="59">
        <v>57.57</v>
      </c>
    </row>
    <row r="473" spans="1:6" ht="31.8" customHeight="1" outlineLevel="7">
      <c r="A473" s="69" t="s">
        <v>141</v>
      </c>
      <c r="B473" s="66" t="s">
        <v>0</v>
      </c>
      <c r="C473" s="66" t="s">
        <v>136</v>
      </c>
      <c r="D473" s="66" t="s">
        <v>531</v>
      </c>
      <c r="E473" s="66" t="s">
        <v>142</v>
      </c>
      <c r="F473" s="59">
        <v>57.57</v>
      </c>
    </row>
    <row r="474" spans="1:6" ht="22.8" outlineLevel="5">
      <c r="A474" s="69" t="s">
        <v>532</v>
      </c>
      <c r="B474" s="66" t="s">
        <v>0</v>
      </c>
      <c r="C474" s="66" t="s">
        <v>136</v>
      </c>
      <c r="D474" s="66" t="s">
        <v>533</v>
      </c>
      <c r="E474" s="66"/>
      <c r="F474" s="59">
        <v>435.36</v>
      </c>
    </row>
    <row r="475" spans="1:6" ht="22.2" customHeight="1" outlineLevel="6">
      <c r="A475" s="69" t="s">
        <v>534</v>
      </c>
      <c r="B475" s="66" t="s">
        <v>0</v>
      </c>
      <c r="C475" s="66" t="s">
        <v>136</v>
      </c>
      <c r="D475" s="66" t="s">
        <v>535</v>
      </c>
      <c r="E475" s="66"/>
      <c r="F475" s="59">
        <v>435.36</v>
      </c>
    </row>
    <row r="476" spans="1:6" ht="34.200000000000003" customHeight="1" outlineLevel="7">
      <c r="A476" s="69" t="s">
        <v>320</v>
      </c>
      <c r="B476" s="66" t="s">
        <v>0</v>
      </c>
      <c r="C476" s="66" t="s">
        <v>136</v>
      </c>
      <c r="D476" s="66" t="s">
        <v>535</v>
      </c>
      <c r="E476" s="66" t="s">
        <v>39</v>
      </c>
      <c r="F476" s="59">
        <v>324.70999999999998</v>
      </c>
    </row>
    <row r="477" spans="1:6" ht="34.200000000000003" customHeight="1" outlineLevel="7">
      <c r="A477" s="69" t="s">
        <v>40</v>
      </c>
      <c r="B477" s="66" t="s">
        <v>0</v>
      </c>
      <c r="C477" s="66" t="s">
        <v>136</v>
      </c>
      <c r="D477" s="66" t="s">
        <v>535</v>
      </c>
      <c r="E477" s="66" t="s">
        <v>41</v>
      </c>
      <c r="F477" s="59">
        <v>324.70999999999998</v>
      </c>
    </row>
    <row r="478" spans="1:6" ht="31.8" customHeight="1" outlineLevel="7">
      <c r="A478" s="69" t="s">
        <v>103</v>
      </c>
      <c r="B478" s="66" t="s">
        <v>0</v>
      </c>
      <c r="C478" s="66" t="s">
        <v>136</v>
      </c>
      <c r="D478" s="66" t="s">
        <v>535</v>
      </c>
      <c r="E478" s="66" t="s">
        <v>104</v>
      </c>
      <c r="F478" s="59">
        <v>110.65</v>
      </c>
    </row>
    <row r="479" spans="1:6" ht="31.8" customHeight="1" outlineLevel="7">
      <c r="A479" s="69" t="s">
        <v>141</v>
      </c>
      <c r="B479" s="66" t="s">
        <v>0</v>
      </c>
      <c r="C479" s="66" t="s">
        <v>136</v>
      </c>
      <c r="D479" s="66" t="s">
        <v>535</v>
      </c>
      <c r="E479" s="66" t="s">
        <v>142</v>
      </c>
      <c r="F479" s="59">
        <v>110.65</v>
      </c>
    </row>
    <row r="480" spans="1:6" ht="34.799999999999997" customHeight="1" outlineLevel="4">
      <c r="A480" s="69" t="s">
        <v>144</v>
      </c>
      <c r="B480" s="66" t="s">
        <v>0</v>
      </c>
      <c r="C480" s="66" t="s">
        <v>136</v>
      </c>
      <c r="D480" s="66" t="s">
        <v>336</v>
      </c>
      <c r="E480" s="66"/>
      <c r="F480" s="59">
        <v>54.08</v>
      </c>
    </row>
    <row r="481" spans="1:6" ht="42" customHeight="1" outlineLevel="5">
      <c r="A481" s="69" t="s">
        <v>409</v>
      </c>
      <c r="B481" s="66" t="s">
        <v>0</v>
      </c>
      <c r="C481" s="66" t="s">
        <v>136</v>
      </c>
      <c r="D481" s="66" t="s">
        <v>337</v>
      </c>
      <c r="E481" s="66"/>
      <c r="F481" s="59">
        <v>54.08</v>
      </c>
    </row>
    <row r="482" spans="1:6" ht="42" customHeight="1" outlineLevel="6">
      <c r="A482" s="69" t="s">
        <v>410</v>
      </c>
      <c r="B482" s="66" t="s">
        <v>0</v>
      </c>
      <c r="C482" s="66" t="s">
        <v>136</v>
      </c>
      <c r="D482" s="66" t="s">
        <v>411</v>
      </c>
      <c r="E482" s="66"/>
      <c r="F482" s="59">
        <v>54.08</v>
      </c>
    </row>
    <row r="483" spans="1:6" ht="31.8" customHeight="1" outlineLevel="7">
      <c r="A483" s="69" t="s">
        <v>103</v>
      </c>
      <c r="B483" s="66" t="s">
        <v>0</v>
      </c>
      <c r="C483" s="66" t="s">
        <v>136</v>
      </c>
      <c r="D483" s="66" t="s">
        <v>411</v>
      </c>
      <c r="E483" s="66" t="s">
        <v>104</v>
      </c>
      <c r="F483" s="59">
        <v>54.08</v>
      </c>
    </row>
    <row r="484" spans="1:6" ht="31.8" customHeight="1" outlineLevel="7">
      <c r="A484" s="69" t="s">
        <v>141</v>
      </c>
      <c r="B484" s="66" t="s">
        <v>0</v>
      </c>
      <c r="C484" s="66" t="s">
        <v>136</v>
      </c>
      <c r="D484" s="66" t="s">
        <v>411</v>
      </c>
      <c r="E484" s="66" t="s">
        <v>142</v>
      </c>
      <c r="F484" s="59">
        <v>54.08</v>
      </c>
    </row>
    <row r="485" spans="1:6" ht="16.8" customHeight="1" outlineLevel="1">
      <c r="A485" s="69" t="s">
        <v>145</v>
      </c>
      <c r="B485" s="66" t="s">
        <v>0</v>
      </c>
      <c r="C485" s="66" t="s">
        <v>146</v>
      </c>
      <c r="D485" s="66"/>
      <c r="E485" s="66"/>
      <c r="F485" s="59">
        <v>38936.57</v>
      </c>
    </row>
    <row r="486" spans="1:6" ht="16.8" customHeight="1" outlineLevel="2">
      <c r="A486" s="69" t="s">
        <v>147</v>
      </c>
      <c r="B486" s="66" t="s">
        <v>0</v>
      </c>
      <c r="C486" s="66" t="s">
        <v>148</v>
      </c>
      <c r="D486" s="66"/>
      <c r="E486" s="66"/>
      <c r="F486" s="59">
        <v>38936.57</v>
      </c>
    </row>
    <row r="487" spans="1:6" ht="16.8" customHeight="1" outlineLevel="3">
      <c r="A487" s="69" t="s">
        <v>5</v>
      </c>
      <c r="B487" s="66" t="s">
        <v>0</v>
      </c>
      <c r="C487" s="66" t="s">
        <v>148</v>
      </c>
      <c r="D487" s="66" t="s">
        <v>6</v>
      </c>
      <c r="E487" s="66"/>
      <c r="F487" s="59">
        <v>32</v>
      </c>
    </row>
    <row r="488" spans="1:6" ht="46.2" customHeight="1" outlineLevel="4">
      <c r="A488" s="69" t="s">
        <v>7</v>
      </c>
      <c r="B488" s="66" t="s">
        <v>0</v>
      </c>
      <c r="C488" s="66" t="s">
        <v>148</v>
      </c>
      <c r="D488" s="66" t="s">
        <v>8</v>
      </c>
      <c r="E488" s="66"/>
      <c r="F488" s="59">
        <v>32</v>
      </c>
    </row>
    <row r="489" spans="1:6" ht="28.8" customHeight="1" outlineLevel="5">
      <c r="A489" s="69" t="s">
        <v>294</v>
      </c>
      <c r="B489" s="66" t="s">
        <v>0</v>
      </c>
      <c r="C489" s="66" t="s">
        <v>148</v>
      </c>
      <c r="D489" s="66" t="s">
        <v>295</v>
      </c>
      <c r="E489" s="66"/>
      <c r="F489" s="59">
        <v>32</v>
      </c>
    </row>
    <row r="490" spans="1:6" ht="56.4" customHeight="1" outlineLevel="6">
      <c r="A490" s="69" t="s">
        <v>296</v>
      </c>
      <c r="B490" s="66" t="s">
        <v>0</v>
      </c>
      <c r="C490" s="66" t="s">
        <v>148</v>
      </c>
      <c r="D490" s="66" t="s">
        <v>297</v>
      </c>
      <c r="E490" s="66"/>
      <c r="F490" s="59">
        <v>32</v>
      </c>
    </row>
    <row r="491" spans="1:6" ht="18" customHeight="1" outlineLevel="7">
      <c r="A491" s="69" t="s">
        <v>66</v>
      </c>
      <c r="B491" s="66" t="s">
        <v>0</v>
      </c>
      <c r="C491" s="66" t="s">
        <v>148</v>
      </c>
      <c r="D491" s="66" t="s">
        <v>297</v>
      </c>
      <c r="E491" s="66" t="s">
        <v>67</v>
      </c>
      <c r="F491" s="59">
        <v>32</v>
      </c>
    </row>
    <row r="492" spans="1:6" ht="18" customHeight="1" outlineLevel="7">
      <c r="A492" s="69" t="s">
        <v>68</v>
      </c>
      <c r="B492" s="66" t="s">
        <v>0</v>
      </c>
      <c r="C492" s="66" t="s">
        <v>148</v>
      </c>
      <c r="D492" s="66" t="s">
        <v>297</v>
      </c>
      <c r="E492" s="66" t="s">
        <v>69</v>
      </c>
      <c r="F492" s="59">
        <v>32</v>
      </c>
    </row>
    <row r="493" spans="1:6" ht="30" customHeight="1" outlineLevel="3">
      <c r="A493" s="69" t="s">
        <v>412</v>
      </c>
      <c r="B493" s="66" t="s">
        <v>0</v>
      </c>
      <c r="C493" s="66" t="s">
        <v>148</v>
      </c>
      <c r="D493" s="66" t="s">
        <v>149</v>
      </c>
      <c r="E493" s="66"/>
      <c r="F493" s="59">
        <v>38904.57</v>
      </c>
    </row>
    <row r="494" spans="1:6" ht="30" customHeight="1" outlineLevel="4">
      <c r="A494" s="69" t="s">
        <v>413</v>
      </c>
      <c r="B494" s="66" t="s">
        <v>0</v>
      </c>
      <c r="C494" s="66" t="s">
        <v>148</v>
      </c>
      <c r="D494" s="66" t="s">
        <v>150</v>
      </c>
      <c r="E494" s="66"/>
      <c r="F494" s="59">
        <v>29066.47</v>
      </c>
    </row>
    <row r="495" spans="1:6" ht="31.2" customHeight="1" outlineLevel="5">
      <c r="A495" s="69" t="s">
        <v>414</v>
      </c>
      <c r="B495" s="66" t="s">
        <v>0</v>
      </c>
      <c r="C495" s="66" t="s">
        <v>148</v>
      </c>
      <c r="D495" s="66" t="s">
        <v>151</v>
      </c>
      <c r="E495" s="66"/>
      <c r="F495" s="59">
        <v>27465.65</v>
      </c>
    </row>
    <row r="496" spans="1:6" ht="22.8" outlineLevel="6">
      <c r="A496" s="69" t="s">
        <v>415</v>
      </c>
      <c r="B496" s="66" t="s">
        <v>0</v>
      </c>
      <c r="C496" s="66" t="s">
        <v>148</v>
      </c>
      <c r="D496" s="66" t="s">
        <v>152</v>
      </c>
      <c r="E496" s="66"/>
      <c r="F496" s="59">
        <v>27465.65</v>
      </c>
    </row>
    <row r="497" spans="1:6" ht="18.600000000000001" customHeight="1" outlineLevel="7">
      <c r="A497" s="69" t="s">
        <v>13</v>
      </c>
      <c r="B497" s="66" t="s">
        <v>0</v>
      </c>
      <c r="C497" s="66" t="s">
        <v>148</v>
      </c>
      <c r="D497" s="66" t="s">
        <v>152</v>
      </c>
      <c r="E497" s="66" t="s">
        <v>14</v>
      </c>
      <c r="F497" s="59">
        <v>27465.65</v>
      </c>
    </row>
    <row r="498" spans="1:6" ht="18.600000000000001" customHeight="1" outlineLevel="7">
      <c r="A498" s="69" t="s">
        <v>15</v>
      </c>
      <c r="B498" s="66" t="s">
        <v>0</v>
      </c>
      <c r="C498" s="66" t="s">
        <v>148</v>
      </c>
      <c r="D498" s="66" t="s">
        <v>152</v>
      </c>
      <c r="E498" s="66" t="s">
        <v>16</v>
      </c>
      <c r="F498" s="59">
        <v>27465.65</v>
      </c>
    </row>
    <row r="499" spans="1:6" ht="44.4" customHeight="1" outlineLevel="5">
      <c r="A499" s="69" t="s">
        <v>153</v>
      </c>
      <c r="B499" s="66" t="s">
        <v>0</v>
      </c>
      <c r="C499" s="66" t="s">
        <v>148</v>
      </c>
      <c r="D499" s="66" t="s">
        <v>154</v>
      </c>
      <c r="E499" s="66"/>
      <c r="F499" s="59">
        <v>1600.82</v>
      </c>
    </row>
    <row r="500" spans="1:6" ht="31.8" customHeight="1" outlineLevel="6">
      <c r="A500" s="69" t="s">
        <v>155</v>
      </c>
      <c r="B500" s="66" t="s">
        <v>0</v>
      </c>
      <c r="C500" s="66" t="s">
        <v>148</v>
      </c>
      <c r="D500" s="66" t="s">
        <v>156</v>
      </c>
      <c r="E500" s="66"/>
      <c r="F500" s="59">
        <v>1600.82</v>
      </c>
    </row>
    <row r="501" spans="1:6" ht="18.600000000000001" customHeight="1" outlineLevel="7">
      <c r="A501" s="69" t="s">
        <v>13</v>
      </c>
      <c r="B501" s="66" t="s">
        <v>0</v>
      </c>
      <c r="C501" s="66" t="s">
        <v>148</v>
      </c>
      <c r="D501" s="66" t="s">
        <v>156</v>
      </c>
      <c r="E501" s="66" t="s">
        <v>14</v>
      </c>
      <c r="F501" s="59">
        <v>1600.82</v>
      </c>
    </row>
    <row r="502" spans="1:6" ht="18.600000000000001" customHeight="1" outlineLevel="7">
      <c r="A502" s="69" t="s">
        <v>15</v>
      </c>
      <c r="B502" s="66" t="s">
        <v>0</v>
      </c>
      <c r="C502" s="66" t="s">
        <v>148</v>
      </c>
      <c r="D502" s="66" t="s">
        <v>156</v>
      </c>
      <c r="E502" s="66" t="s">
        <v>16</v>
      </c>
      <c r="F502" s="59">
        <v>1600.82</v>
      </c>
    </row>
    <row r="503" spans="1:6" ht="31.2" customHeight="1" outlineLevel="4">
      <c r="A503" s="69" t="s">
        <v>416</v>
      </c>
      <c r="B503" s="66" t="s">
        <v>0</v>
      </c>
      <c r="C503" s="66" t="s">
        <v>148</v>
      </c>
      <c r="D503" s="66" t="s">
        <v>157</v>
      </c>
      <c r="E503" s="66"/>
      <c r="F503" s="59">
        <v>9838.0999999999985</v>
      </c>
    </row>
    <row r="504" spans="1:6" ht="32.4" customHeight="1" outlineLevel="5">
      <c r="A504" s="69" t="s">
        <v>417</v>
      </c>
      <c r="B504" s="66" t="s">
        <v>0</v>
      </c>
      <c r="C504" s="66" t="s">
        <v>148</v>
      </c>
      <c r="D504" s="66" t="s">
        <v>418</v>
      </c>
      <c r="E504" s="66"/>
      <c r="F504" s="59">
        <v>6968.7999999999993</v>
      </c>
    </row>
    <row r="505" spans="1:6" ht="28.2" customHeight="1" outlineLevel="6">
      <c r="A505" s="69" t="s">
        <v>419</v>
      </c>
      <c r="B505" s="66" t="s">
        <v>0</v>
      </c>
      <c r="C505" s="66" t="s">
        <v>148</v>
      </c>
      <c r="D505" s="66" t="s">
        <v>420</v>
      </c>
      <c r="E505" s="66"/>
      <c r="F505" s="59">
        <v>6968.7999999999993</v>
      </c>
    </row>
    <row r="506" spans="1:6" ht="34.200000000000003" customHeight="1" outlineLevel="7">
      <c r="A506" s="69" t="s">
        <v>320</v>
      </c>
      <c r="B506" s="66" t="s">
        <v>0</v>
      </c>
      <c r="C506" s="66" t="s">
        <v>148</v>
      </c>
      <c r="D506" s="66" t="s">
        <v>420</v>
      </c>
      <c r="E506" s="66" t="s">
        <v>39</v>
      </c>
      <c r="F506" s="59">
        <v>5466.19</v>
      </c>
    </row>
    <row r="507" spans="1:6" ht="34.200000000000003" customHeight="1" outlineLevel="7">
      <c r="A507" s="69" t="s">
        <v>40</v>
      </c>
      <c r="B507" s="66" t="s">
        <v>0</v>
      </c>
      <c r="C507" s="66" t="s">
        <v>148</v>
      </c>
      <c r="D507" s="66" t="s">
        <v>420</v>
      </c>
      <c r="E507" s="66" t="s">
        <v>41</v>
      </c>
      <c r="F507" s="59">
        <v>5466.19</v>
      </c>
    </row>
    <row r="508" spans="1:6" ht="31.8" customHeight="1" outlineLevel="7">
      <c r="A508" s="69" t="s">
        <v>103</v>
      </c>
      <c r="B508" s="66" t="s">
        <v>0</v>
      </c>
      <c r="C508" s="66" t="s">
        <v>148</v>
      </c>
      <c r="D508" s="66" t="s">
        <v>420</v>
      </c>
      <c r="E508" s="66" t="s">
        <v>104</v>
      </c>
      <c r="F508" s="59">
        <v>1502.61</v>
      </c>
    </row>
    <row r="509" spans="1:6" ht="31.8" customHeight="1" outlineLevel="7">
      <c r="A509" s="69" t="s">
        <v>141</v>
      </c>
      <c r="B509" s="66" t="s">
        <v>0</v>
      </c>
      <c r="C509" s="66" t="s">
        <v>148</v>
      </c>
      <c r="D509" s="66" t="s">
        <v>420</v>
      </c>
      <c r="E509" s="66" t="s">
        <v>142</v>
      </c>
      <c r="F509" s="59">
        <v>1502.61</v>
      </c>
    </row>
    <row r="510" spans="1:6" ht="41.4" customHeight="1" outlineLevel="5">
      <c r="A510" s="69" t="s">
        <v>421</v>
      </c>
      <c r="B510" s="66" t="s">
        <v>0</v>
      </c>
      <c r="C510" s="66" t="s">
        <v>148</v>
      </c>
      <c r="D510" s="66" t="s">
        <v>158</v>
      </c>
      <c r="E510" s="66"/>
      <c r="F510" s="59">
        <v>2869.3</v>
      </c>
    </row>
    <row r="511" spans="1:6" ht="30.6" customHeight="1" outlineLevel="6">
      <c r="A511" s="69" t="s">
        <v>160</v>
      </c>
      <c r="B511" s="66" t="s">
        <v>0</v>
      </c>
      <c r="C511" s="66" t="s">
        <v>148</v>
      </c>
      <c r="D511" s="66" t="s">
        <v>159</v>
      </c>
      <c r="E511" s="66"/>
      <c r="F511" s="59">
        <v>2869.3</v>
      </c>
    </row>
    <row r="512" spans="1:6" ht="31.8" customHeight="1" outlineLevel="7">
      <c r="A512" s="69" t="s">
        <v>103</v>
      </c>
      <c r="B512" s="66" t="s">
        <v>0</v>
      </c>
      <c r="C512" s="66" t="s">
        <v>148</v>
      </c>
      <c r="D512" s="66" t="s">
        <v>159</v>
      </c>
      <c r="E512" s="66" t="s">
        <v>104</v>
      </c>
      <c r="F512" s="59">
        <v>2869.3</v>
      </c>
    </row>
    <row r="513" spans="1:6" ht="23.4" customHeight="1" outlineLevel="7">
      <c r="A513" s="69" t="s">
        <v>141</v>
      </c>
      <c r="B513" s="66" t="s">
        <v>0</v>
      </c>
      <c r="C513" s="66" t="s">
        <v>148</v>
      </c>
      <c r="D513" s="66" t="s">
        <v>159</v>
      </c>
      <c r="E513" s="66" t="s">
        <v>142</v>
      </c>
      <c r="F513" s="59">
        <v>2869.3</v>
      </c>
    </row>
    <row r="514" spans="1:6" ht="18" customHeight="1" outlineLevel="1">
      <c r="A514" s="69" t="s">
        <v>161</v>
      </c>
      <c r="B514" s="66" t="s">
        <v>0</v>
      </c>
      <c r="C514" s="66" t="s">
        <v>162</v>
      </c>
      <c r="D514" s="66"/>
      <c r="E514" s="66"/>
      <c r="F514" s="59">
        <v>17481.2</v>
      </c>
    </row>
    <row r="515" spans="1:6" ht="18" customHeight="1" outlineLevel="2">
      <c r="A515" s="69" t="s">
        <v>163</v>
      </c>
      <c r="B515" s="66" t="s">
        <v>0</v>
      </c>
      <c r="C515" s="66" t="s">
        <v>164</v>
      </c>
      <c r="D515" s="66"/>
      <c r="E515" s="66"/>
      <c r="F515" s="59">
        <v>2229.34</v>
      </c>
    </row>
    <row r="516" spans="1:6" ht="30" customHeight="1" outlineLevel="3">
      <c r="A516" s="69" t="s">
        <v>422</v>
      </c>
      <c r="B516" s="66" t="s">
        <v>0</v>
      </c>
      <c r="C516" s="66" t="s">
        <v>164</v>
      </c>
      <c r="D516" s="66" t="s">
        <v>75</v>
      </c>
      <c r="E516" s="66"/>
      <c r="F516" s="59">
        <v>2229.34</v>
      </c>
    </row>
    <row r="517" spans="1:6" ht="30" customHeight="1" outlineLevel="4">
      <c r="A517" s="69" t="s">
        <v>76</v>
      </c>
      <c r="B517" s="66" t="s">
        <v>0</v>
      </c>
      <c r="C517" s="66" t="s">
        <v>164</v>
      </c>
      <c r="D517" s="66" t="s">
        <v>77</v>
      </c>
      <c r="E517" s="66"/>
      <c r="F517" s="59">
        <v>2229.34</v>
      </c>
    </row>
    <row r="518" spans="1:6" ht="53.4" customHeight="1" outlineLevel="5">
      <c r="A518" s="69" t="s">
        <v>165</v>
      </c>
      <c r="B518" s="66" t="s">
        <v>0</v>
      </c>
      <c r="C518" s="66" t="s">
        <v>164</v>
      </c>
      <c r="D518" s="66" t="s">
        <v>166</v>
      </c>
      <c r="E518" s="66"/>
      <c r="F518" s="59">
        <v>2229.34</v>
      </c>
    </row>
    <row r="519" spans="1:6" ht="53.4" customHeight="1" outlineLevel="6">
      <c r="A519" s="69" t="s">
        <v>167</v>
      </c>
      <c r="B519" s="66" t="s">
        <v>0</v>
      </c>
      <c r="C519" s="66" t="s">
        <v>164</v>
      </c>
      <c r="D519" s="66" t="s">
        <v>168</v>
      </c>
      <c r="E519" s="66"/>
      <c r="F519" s="59">
        <v>2229.34</v>
      </c>
    </row>
    <row r="520" spans="1:6" ht="23.4" customHeight="1" outlineLevel="7">
      <c r="A520" s="69" t="s">
        <v>169</v>
      </c>
      <c r="B520" s="66" t="s">
        <v>0</v>
      </c>
      <c r="C520" s="66" t="s">
        <v>164</v>
      </c>
      <c r="D520" s="66" t="s">
        <v>168</v>
      </c>
      <c r="E520" s="66" t="s">
        <v>170</v>
      </c>
      <c r="F520" s="59">
        <v>2229.34</v>
      </c>
    </row>
    <row r="521" spans="1:6" ht="30.6" customHeight="1" outlineLevel="7">
      <c r="A521" s="69" t="s">
        <v>171</v>
      </c>
      <c r="B521" s="66" t="s">
        <v>0</v>
      </c>
      <c r="C521" s="66" t="s">
        <v>164</v>
      </c>
      <c r="D521" s="66" t="s">
        <v>168</v>
      </c>
      <c r="E521" s="66" t="s">
        <v>172</v>
      </c>
      <c r="F521" s="59">
        <v>2229.34</v>
      </c>
    </row>
    <row r="522" spans="1:6" ht="20.399999999999999" customHeight="1" outlineLevel="2">
      <c r="A522" s="69" t="s">
        <v>173</v>
      </c>
      <c r="B522" s="66" t="s">
        <v>0</v>
      </c>
      <c r="C522" s="66" t="s">
        <v>174</v>
      </c>
      <c r="D522" s="66"/>
      <c r="E522" s="66"/>
      <c r="F522" s="59">
        <v>14604.17</v>
      </c>
    </row>
    <row r="523" spans="1:6" ht="33.6" customHeight="1" outlineLevel="3">
      <c r="A523" s="69" t="s">
        <v>422</v>
      </c>
      <c r="B523" s="66" t="s">
        <v>0</v>
      </c>
      <c r="C523" s="66" t="s">
        <v>174</v>
      </c>
      <c r="D523" s="66" t="s">
        <v>75</v>
      </c>
      <c r="E523" s="66"/>
      <c r="F523" s="59">
        <v>11318.2</v>
      </c>
    </row>
    <row r="524" spans="1:6" ht="33.6" customHeight="1" outlineLevel="4">
      <c r="A524" s="69" t="s">
        <v>177</v>
      </c>
      <c r="B524" s="66" t="s">
        <v>0</v>
      </c>
      <c r="C524" s="66" t="s">
        <v>174</v>
      </c>
      <c r="D524" s="66" t="s">
        <v>178</v>
      </c>
      <c r="E524" s="66"/>
      <c r="F524" s="59">
        <v>4143.93</v>
      </c>
    </row>
    <row r="525" spans="1:6" ht="31.8" customHeight="1" outlineLevel="5">
      <c r="A525" s="69" t="s">
        <v>179</v>
      </c>
      <c r="B525" s="66" t="s">
        <v>0</v>
      </c>
      <c r="C525" s="66" t="s">
        <v>174</v>
      </c>
      <c r="D525" s="66" t="s">
        <v>180</v>
      </c>
      <c r="E525" s="66"/>
      <c r="F525" s="59">
        <v>102</v>
      </c>
    </row>
    <row r="526" spans="1:6" ht="23.4" customHeight="1" outlineLevel="6">
      <c r="A526" s="69" t="s">
        <v>181</v>
      </c>
      <c r="B526" s="66" t="s">
        <v>0</v>
      </c>
      <c r="C526" s="66" t="s">
        <v>174</v>
      </c>
      <c r="D526" s="66" t="s">
        <v>182</v>
      </c>
      <c r="E526" s="66"/>
      <c r="F526" s="59">
        <v>102</v>
      </c>
    </row>
    <row r="527" spans="1:6" ht="18.600000000000001" customHeight="1" outlineLevel="7">
      <c r="A527" s="69" t="s">
        <v>13</v>
      </c>
      <c r="B527" s="66" t="s">
        <v>0</v>
      </c>
      <c r="C527" s="66" t="s">
        <v>174</v>
      </c>
      <c r="D527" s="66" t="s">
        <v>182</v>
      </c>
      <c r="E527" s="66" t="s">
        <v>14</v>
      </c>
      <c r="F527" s="59">
        <v>102</v>
      </c>
    </row>
    <row r="528" spans="1:6" ht="20.399999999999999" customHeight="1" outlineLevel="7">
      <c r="A528" s="69" t="s">
        <v>15</v>
      </c>
      <c r="B528" s="66" t="s">
        <v>0</v>
      </c>
      <c r="C528" s="66" t="s">
        <v>174</v>
      </c>
      <c r="D528" s="66" t="s">
        <v>182</v>
      </c>
      <c r="E528" s="66" t="s">
        <v>16</v>
      </c>
      <c r="F528" s="59">
        <v>102</v>
      </c>
    </row>
    <row r="529" spans="1:6" ht="33" customHeight="1" outlineLevel="5">
      <c r="A529" s="69" t="s">
        <v>338</v>
      </c>
      <c r="B529" s="66" t="s">
        <v>0</v>
      </c>
      <c r="C529" s="66" t="s">
        <v>174</v>
      </c>
      <c r="D529" s="66" t="s">
        <v>339</v>
      </c>
      <c r="E529" s="66"/>
      <c r="F529" s="59">
        <v>480.48</v>
      </c>
    </row>
    <row r="530" spans="1:6" ht="28.2" customHeight="1" outlineLevel="6">
      <c r="A530" s="69" t="s">
        <v>340</v>
      </c>
      <c r="B530" s="66" t="s">
        <v>0</v>
      </c>
      <c r="C530" s="66" t="s">
        <v>174</v>
      </c>
      <c r="D530" s="66" t="s">
        <v>341</v>
      </c>
      <c r="E530" s="66"/>
      <c r="F530" s="59">
        <v>480.48</v>
      </c>
    </row>
    <row r="531" spans="1:6" ht="18.600000000000001" customHeight="1" outlineLevel="7">
      <c r="A531" s="69" t="s">
        <v>13</v>
      </c>
      <c r="B531" s="66" t="s">
        <v>0</v>
      </c>
      <c r="C531" s="66" t="s">
        <v>174</v>
      </c>
      <c r="D531" s="66" t="s">
        <v>341</v>
      </c>
      <c r="E531" s="66" t="s">
        <v>14</v>
      </c>
      <c r="F531" s="59">
        <v>480.48</v>
      </c>
    </row>
    <row r="532" spans="1:6" ht="18.600000000000001" customHeight="1" outlineLevel="7">
      <c r="A532" s="69" t="s">
        <v>15</v>
      </c>
      <c r="B532" s="66" t="s">
        <v>0</v>
      </c>
      <c r="C532" s="66" t="s">
        <v>174</v>
      </c>
      <c r="D532" s="66" t="s">
        <v>341</v>
      </c>
      <c r="E532" s="66" t="s">
        <v>16</v>
      </c>
      <c r="F532" s="59">
        <v>480.48</v>
      </c>
    </row>
    <row r="533" spans="1:6" ht="18" customHeight="1" outlineLevel="5">
      <c r="A533" s="69" t="s">
        <v>423</v>
      </c>
      <c r="B533" s="66" t="s">
        <v>0</v>
      </c>
      <c r="C533" s="66" t="s">
        <v>174</v>
      </c>
      <c r="D533" s="66" t="s">
        <v>183</v>
      </c>
      <c r="E533" s="66"/>
      <c r="F533" s="59">
        <v>190.85</v>
      </c>
    </row>
    <row r="534" spans="1:6" ht="30.6" customHeight="1" outlineLevel="6">
      <c r="A534" s="69" t="s">
        <v>424</v>
      </c>
      <c r="B534" s="66" t="s">
        <v>0</v>
      </c>
      <c r="C534" s="66" t="s">
        <v>174</v>
      </c>
      <c r="D534" s="66" t="s">
        <v>184</v>
      </c>
      <c r="E534" s="66"/>
      <c r="F534" s="59">
        <v>182.35</v>
      </c>
    </row>
    <row r="535" spans="1:6" ht="18.600000000000001" customHeight="1" outlineLevel="7">
      <c r="A535" s="69" t="s">
        <v>13</v>
      </c>
      <c r="B535" s="66" t="s">
        <v>0</v>
      </c>
      <c r="C535" s="66" t="s">
        <v>174</v>
      </c>
      <c r="D535" s="66" t="s">
        <v>184</v>
      </c>
      <c r="E535" s="66" t="s">
        <v>14</v>
      </c>
      <c r="F535" s="59">
        <v>182.35</v>
      </c>
    </row>
    <row r="536" spans="1:6" ht="18.600000000000001" customHeight="1" outlineLevel="7">
      <c r="A536" s="69" t="s">
        <v>15</v>
      </c>
      <c r="B536" s="66" t="s">
        <v>0</v>
      </c>
      <c r="C536" s="66" t="s">
        <v>174</v>
      </c>
      <c r="D536" s="66" t="s">
        <v>184</v>
      </c>
      <c r="E536" s="66" t="s">
        <v>16</v>
      </c>
      <c r="F536" s="59">
        <v>182.35</v>
      </c>
    </row>
    <row r="537" spans="1:6" ht="27" customHeight="1" outlineLevel="6">
      <c r="A537" s="69" t="s">
        <v>195</v>
      </c>
      <c r="B537" s="66" t="s">
        <v>0</v>
      </c>
      <c r="C537" s="66" t="s">
        <v>174</v>
      </c>
      <c r="D537" s="66" t="s">
        <v>425</v>
      </c>
      <c r="E537" s="66"/>
      <c r="F537" s="59">
        <v>8.5</v>
      </c>
    </row>
    <row r="538" spans="1:6" ht="18.600000000000001" customHeight="1" outlineLevel="7">
      <c r="A538" s="69" t="s">
        <v>13</v>
      </c>
      <c r="B538" s="66" t="s">
        <v>0</v>
      </c>
      <c r="C538" s="66" t="s">
        <v>174</v>
      </c>
      <c r="D538" s="66" t="s">
        <v>425</v>
      </c>
      <c r="E538" s="66" t="s">
        <v>14</v>
      </c>
      <c r="F538" s="59">
        <v>8.5</v>
      </c>
    </row>
    <row r="539" spans="1:6" ht="18.600000000000001" customHeight="1" outlineLevel="7">
      <c r="A539" s="69" t="s">
        <v>15</v>
      </c>
      <c r="B539" s="66" t="s">
        <v>0</v>
      </c>
      <c r="C539" s="66" t="s">
        <v>174</v>
      </c>
      <c r="D539" s="66" t="s">
        <v>425</v>
      </c>
      <c r="E539" s="66" t="s">
        <v>16</v>
      </c>
      <c r="F539" s="59">
        <v>8.5</v>
      </c>
    </row>
    <row r="540" spans="1:6" ht="30" customHeight="1" outlineLevel="5">
      <c r="A540" s="69" t="s">
        <v>185</v>
      </c>
      <c r="B540" s="66" t="s">
        <v>0</v>
      </c>
      <c r="C540" s="66" t="s">
        <v>174</v>
      </c>
      <c r="D540" s="66" t="s">
        <v>186</v>
      </c>
      <c r="E540" s="66"/>
      <c r="F540" s="59">
        <v>1008</v>
      </c>
    </row>
    <row r="541" spans="1:6" ht="19.2" customHeight="1" outlineLevel="6">
      <c r="A541" s="69" t="s">
        <v>187</v>
      </c>
      <c r="B541" s="66" t="s">
        <v>0</v>
      </c>
      <c r="C541" s="66" t="s">
        <v>174</v>
      </c>
      <c r="D541" s="66" t="s">
        <v>188</v>
      </c>
      <c r="E541" s="66"/>
      <c r="F541" s="59">
        <v>1008</v>
      </c>
    </row>
    <row r="542" spans="1:6" ht="18.600000000000001" customHeight="1" outlineLevel="7">
      <c r="A542" s="69" t="s">
        <v>13</v>
      </c>
      <c r="B542" s="66" t="s">
        <v>0</v>
      </c>
      <c r="C542" s="66" t="s">
        <v>174</v>
      </c>
      <c r="D542" s="66" t="s">
        <v>188</v>
      </c>
      <c r="E542" s="66" t="s">
        <v>14</v>
      </c>
      <c r="F542" s="59">
        <v>1008</v>
      </c>
    </row>
    <row r="543" spans="1:6" ht="18.600000000000001" customHeight="1" outlineLevel="7">
      <c r="A543" s="69" t="s">
        <v>15</v>
      </c>
      <c r="B543" s="66" t="s">
        <v>0</v>
      </c>
      <c r="C543" s="66" t="s">
        <v>174</v>
      </c>
      <c r="D543" s="66" t="s">
        <v>188</v>
      </c>
      <c r="E543" s="66" t="s">
        <v>16</v>
      </c>
      <c r="F543" s="59">
        <v>1008</v>
      </c>
    </row>
    <row r="544" spans="1:6" ht="31.8" customHeight="1" outlineLevel="5">
      <c r="A544" s="69" t="s">
        <v>189</v>
      </c>
      <c r="B544" s="66" t="s">
        <v>0</v>
      </c>
      <c r="C544" s="66" t="s">
        <v>174</v>
      </c>
      <c r="D544" s="66" t="s">
        <v>190</v>
      </c>
      <c r="E544" s="66"/>
      <c r="F544" s="59">
        <v>572</v>
      </c>
    </row>
    <row r="545" spans="1:6" ht="28.8" customHeight="1" outlineLevel="6">
      <c r="A545" s="69" t="s">
        <v>191</v>
      </c>
      <c r="B545" s="66" t="s">
        <v>0</v>
      </c>
      <c r="C545" s="66" t="s">
        <v>174</v>
      </c>
      <c r="D545" s="66" t="s">
        <v>192</v>
      </c>
      <c r="E545" s="66"/>
      <c r="F545" s="59">
        <v>572</v>
      </c>
    </row>
    <row r="546" spans="1:6" ht="18.600000000000001" customHeight="1" outlineLevel="7">
      <c r="A546" s="69" t="s">
        <v>13</v>
      </c>
      <c r="B546" s="66" t="s">
        <v>0</v>
      </c>
      <c r="C546" s="66" t="s">
        <v>174</v>
      </c>
      <c r="D546" s="66" t="s">
        <v>192</v>
      </c>
      <c r="E546" s="66" t="s">
        <v>14</v>
      </c>
      <c r="F546" s="59">
        <v>572</v>
      </c>
    </row>
    <row r="547" spans="1:6" ht="18.600000000000001" customHeight="1" outlineLevel="7">
      <c r="A547" s="69" t="s">
        <v>15</v>
      </c>
      <c r="B547" s="66" t="s">
        <v>0</v>
      </c>
      <c r="C547" s="66" t="s">
        <v>174</v>
      </c>
      <c r="D547" s="66" t="s">
        <v>192</v>
      </c>
      <c r="E547" s="66" t="s">
        <v>16</v>
      </c>
      <c r="F547" s="59">
        <v>572</v>
      </c>
    </row>
    <row r="548" spans="1:6" ht="28.2" customHeight="1" outlineLevel="5">
      <c r="A548" s="69" t="s">
        <v>631</v>
      </c>
      <c r="B548" s="66" t="s">
        <v>0</v>
      </c>
      <c r="C548" s="66" t="s">
        <v>174</v>
      </c>
      <c r="D548" s="66" t="s">
        <v>632</v>
      </c>
      <c r="E548" s="66"/>
      <c r="F548" s="59">
        <v>411</v>
      </c>
    </row>
    <row r="549" spans="1:6" ht="18" customHeight="1" outlineLevel="6">
      <c r="A549" s="69" t="s">
        <v>633</v>
      </c>
      <c r="B549" s="66" t="s">
        <v>0</v>
      </c>
      <c r="C549" s="66" t="s">
        <v>174</v>
      </c>
      <c r="D549" s="66" t="s">
        <v>634</v>
      </c>
      <c r="E549" s="66"/>
      <c r="F549" s="59">
        <v>411</v>
      </c>
    </row>
    <row r="550" spans="1:6" ht="18.600000000000001" customHeight="1" outlineLevel="7">
      <c r="A550" s="69" t="s">
        <v>13</v>
      </c>
      <c r="B550" s="66" t="s">
        <v>0</v>
      </c>
      <c r="C550" s="66" t="s">
        <v>174</v>
      </c>
      <c r="D550" s="66" t="s">
        <v>634</v>
      </c>
      <c r="E550" s="66" t="s">
        <v>14</v>
      </c>
      <c r="F550" s="59">
        <v>411</v>
      </c>
    </row>
    <row r="551" spans="1:6" ht="18.600000000000001" customHeight="1" outlineLevel="7">
      <c r="A551" s="69" t="s">
        <v>15</v>
      </c>
      <c r="B551" s="66" t="s">
        <v>0</v>
      </c>
      <c r="C551" s="66" t="s">
        <v>174</v>
      </c>
      <c r="D551" s="66" t="s">
        <v>634</v>
      </c>
      <c r="E551" s="66" t="s">
        <v>16</v>
      </c>
      <c r="F551" s="59">
        <v>411</v>
      </c>
    </row>
    <row r="552" spans="1:6" ht="31.2" customHeight="1" outlineLevel="5">
      <c r="A552" s="69" t="s">
        <v>635</v>
      </c>
      <c r="B552" s="66" t="s">
        <v>0</v>
      </c>
      <c r="C552" s="66" t="s">
        <v>174</v>
      </c>
      <c r="D552" s="66" t="s">
        <v>636</v>
      </c>
      <c r="E552" s="66"/>
      <c r="F552" s="59">
        <v>71.400000000000006</v>
      </c>
    </row>
    <row r="553" spans="1:6" ht="31.2" customHeight="1" outlineLevel="6">
      <c r="A553" s="69" t="s">
        <v>637</v>
      </c>
      <c r="B553" s="66" t="s">
        <v>0</v>
      </c>
      <c r="C553" s="66" t="s">
        <v>174</v>
      </c>
      <c r="D553" s="66" t="s">
        <v>638</v>
      </c>
      <c r="E553" s="66"/>
      <c r="F553" s="59">
        <v>71.400000000000006</v>
      </c>
    </row>
    <row r="554" spans="1:6" ht="18.600000000000001" customHeight="1" outlineLevel="7">
      <c r="A554" s="69" t="s">
        <v>13</v>
      </c>
      <c r="B554" s="66" t="s">
        <v>0</v>
      </c>
      <c r="C554" s="66" t="s">
        <v>174</v>
      </c>
      <c r="D554" s="66" t="s">
        <v>638</v>
      </c>
      <c r="E554" s="66" t="s">
        <v>14</v>
      </c>
      <c r="F554" s="59">
        <v>71.400000000000006</v>
      </c>
    </row>
    <row r="555" spans="1:6" ht="18.600000000000001" customHeight="1" outlineLevel="7">
      <c r="A555" s="69" t="s">
        <v>15</v>
      </c>
      <c r="B555" s="66" t="s">
        <v>0</v>
      </c>
      <c r="C555" s="66" t="s">
        <v>174</v>
      </c>
      <c r="D555" s="66" t="s">
        <v>638</v>
      </c>
      <c r="E555" s="66" t="s">
        <v>16</v>
      </c>
      <c r="F555" s="59">
        <v>71.400000000000006</v>
      </c>
    </row>
    <row r="556" spans="1:6" ht="45.6" outlineLevel="5">
      <c r="A556" s="69" t="s">
        <v>426</v>
      </c>
      <c r="B556" s="66" t="s">
        <v>0</v>
      </c>
      <c r="C556" s="66" t="s">
        <v>174</v>
      </c>
      <c r="D556" s="66" t="s">
        <v>193</v>
      </c>
      <c r="E556" s="66"/>
      <c r="F556" s="59">
        <v>745</v>
      </c>
    </row>
    <row r="557" spans="1:6" ht="45.6" customHeight="1" outlineLevel="6">
      <c r="A557" s="69" t="s">
        <v>427</v>
      </c>
      <c r="B557" s="66" t="s">
        <v>0</v>
      </c>
      <c r="C557" s="66" t="s">
        <v>174</v>
      </c>
      <c r="D557" s="66" t="s">
        <v>194</v>
      </c>
      <c r="E557" s="66"/>
      <c r="F557" s="59">
        <v>745</v>
      </c>
    </row>
    <row r="558" spans="1:6" ht="18.600000000000001" customHeight="1" outlineLevel="7">
      <c r="A558" s="69" t="s">
        <v>13</v>
      </c>
      <c r="B558" s="66" t="s">
        <v>0</v>
      </c>
      <c r="C558" s="66" t="s">
        <v>174</v>
      </c>
      <c r="D558" s="66" t="s">
        <v>194</v>
      </c>
      <c r="E558" s="66" t="s">
        <v>14</v>
      </c>
      <c r="F558" s="59">
        <v>745</v>
      </c>
    </row>
    <row r="559" spans="1:6" ht="18.600000000000001" customHeight="1" outlineLevel="7">
      <c r="A559" s="69" t="s">
        <v>15</v>
      </c>
      <c r="B559" s="66" t="s">
        <v>0</v>
      </c>
      <c r="C559" s="66" t="s">
        <v>174</v>
      </c>
      <c r="D559" s="66" t="s">
        <v>194</v>
      </c>
      <c r="E559" s="66" t="s">
        <v>16</v>
      </c>
      <c r="F559" s="59">
        <v>745</v>
      </c>
    </row>
    <row r="560" spans="1:6" ht="28.8" customHeight="1" outlineLevel="5">
      <c r="A560" s="69" t="s">
        <v>696</v>
      </c>
      <c r="B560" s="66" t="s">
        <v>0</v>
      </c>
      <c r="C560" s="66" t="s">
        <v>174</v>
      </c>
      <c r="D560" s="66" t="s">
        <v>697</v>
      </c>
      <c r="E560" s="66"/>
      <c r="F560" s="59">
        <v>489.6</v>
      </c>
    </row>
    <row r="561" spans="1:6" ht="21" customHeight="1" outlineLevel="6">
      <c r="A561" s="69" t="s">
        <v>698</v>
      </c>
      <c r="B561" s="66" t="s">
        <v>0</v>
      </c>
      <c r="C561" s="66" t="s">
        <v>174</v>
      </c>
      <c r="D561" s="66" t="s">
        <v>699</v>
      </c>
      <c r="E561" s="66"/>
      <c r="F561" s="59">
        <v>489.6</v>
      </c>
    </row>
    <row r="562" spans="1:6" ht="18.600000000000001" customHeight="1" outlineLevel="7">
      <c r="A562" s="69" t="s">
        <v>13</v>
      </c>
      <c r="B562" s="66" t="s">
        <v>0</v>
      </c>
      <c r="C562" s="66" t="s">
        <v>174</v>
      </c>
      <c r="D562" s="66" t="s">
        <v>699</v>
      </c>
      <c r="E562" s="66" t="s">
        <v>14</v>
      </c>
      <c r="F562" s="59">
        <v>489.6</v>
      </c>
    </row>
    <row r="563" spans="1:6" ht="18.600000000000001" customHeight="1" outlineLevel="7">
      <c r="A563" s="69" t="s">
        <v>15</v>
      </c>
      <c r="B563" s="66" t="s">
        <v>0</v>
      </c>
      <c r="C563" s="66" t="s">
        <v>174</v>
      </c>
      <c r="D563" s="66" t="s">
        <v>699</v>
      </c>
      <c r="E563" s="66" t="s">
        <v>16</v>
      </c>
      <c r="F563" s="59">
        <v>489.6</v>
      </c>
    </row>
    <row r="564" spans="1:6" ht="30" customHeight="1" outlineLevel="5">
      <c r="A564" s="69" t="s">
        <v>700</v>
      </c>
      <c r="B564" s="66" t="s">
        <v>0</v>
      </c>
      <c r="C564" s="66" t="s">
        <v>174</v>
      </c>
      <c r="D564" s="66" t="s">
        <v>701</v>
      </c>
      <c r="E564" s="66"/>
      <c r="F564" s="59">
        <v>73.599999999999994</v>
      </c>
    </row>
    <row r="565" spans="1:6" ht="19.8" customHeight="1" outlineLevel="6">
      <c r="A565" s="69" t="s">
        <v>702</v>
      </c>
      <c r="B565" s="66" t="s">
        <v>0</v>
      </c>
      <c r="C565" s="66" t="s">
        <v>174</v>
      </c>
      <c r="D565" s="66" t="s">
        <v>703</v>
      </c>
      <c r="E565" s="66"/>
      <c r="F565" s="59">
        <v>73.599999999999994</v>
      </c>
    </row>
    <row r="566" spans="1:6" ht="18.600000000000001" customHeight="1" outlineLevel="7">
      <c r="A566" s="69" t="s">
        <v>13</v>
      </c>
      <c r="B566" s="66" t="s">
        <v>0</v>
      </c>
      <c r="C566" s="66" t="s">
        <v>174</v>
      </c>
      <c r="D566" s="66" t="s">
        <v>703</v>
      </c>
      <c r="E566" s="66" t="s">
        <v>14</v>
      </c>
      <c r="F566" s="59">
        <v>73.599999999999994</v>
      </c>
    </row>
    <row r="567" spans="1:6" ht="18.600000000000001" customHeight="1" outlineLevel="7">
      <c r="A567" s="69" t="s">
        <v>15</v>
      </c>
      <c r="B567" s="66" t="s">
        <v>0</v>
      </c>
      <c r="C567" s="66" t="s">
        <v>174</v>
      </c>
      <c r="D567" s="66" t="s">
        <v>703</v>
      </c>
      <c r="E567" s="66" t="s">
        <v>16</v>
      </c>
      <c r="F567" s="59">
        <v>73.599999999999994</v>
      </c>
    </row>
    <row r="568" spans="1:6" ht="28.8" customHeight="1" outlineLevel="4">
      <c r="A568" s="69" t="s">
        <v>76</v>
      </c>
      <c r="B568" s="66" t="s">
        <v>0</v>
      </c>
      <c r="C568" s="66" t="s">
        <v>174</v>
      </c>
      <c r="D568" s="66" t="s">
        <v>77</v>
      </c>
      <c r="E568" s="66"/>
      <c r="F568" s="59">
        <v>7174.27</v>
      </c>
    </row>
    <row r="569" spans="1:6" ht="27.6" customHeight="1" outlineLevel="5">
      <c r="A569" s="69" t="s">
        <v>196</v>
      </c>
      <c r="B569" s="66" t="s">
        <v>0</v>
      </c>
      <c r="C569" s="66" t="s">
        <v>174</v>
      </c>
      <c r="D569" s="66" t="s">
        <v>197</v>
      </c>
      <c r="E569" s="66"/>
      <c r="F569" s="59">
        <v>150.19</v>
      </c>
    </row>
    <row r="570" spans="1:6" ht="19.2" customHeight="1" outlineLevel="6">
      <c r="A570" s="69" t="s">
        <v>198</v>
      </c>
      <c r="B570" s="66" t="s">
        <v>0</v>
      </c>
      <c r="C570" s="66" t="s">
        <v>174</v>
      </c>
      <c r="D570" s="66" t="s">
        <v>199</v>
      </c>
      <c r="E570" s="66"/>
      <c r="F570" s="59">
        <v>150.19</v>
      </c>
    </row>
    <row r="571" spans="1:6" ht="18.600000000000001" customHeight="1" outlineLevel="7">
      <c r="A571" s="69" t="s">
        <v>13</v>
      </c>
      <c r="B571" s="66" t="s">
        <v>0</v>
      </c>
      <c r="C571" s="66" t="s">
        <v>174</v>
      </c>
      <c r="D571" s="66" t="s">
        <v>199</v>
      </c>
      <c r="E571" s="66" t="s">
        <v>14</v>
      </c>
      <c r="F571" s="59">
        <v>150.19</v>
      </c>
    </row>
    <row r="572" spans="1:6" ht="18.600000000000001" customHeight="1" outlineLevel="7">
      <c r="A572" s="69" t="s">
        <v>15</v>
      </c>
      <c r="B572" s="66" t="s">
        <v>0</v>
      </c>
      <c r="C572" s="66" t="s">
        <v>174</v>
      </c>
      <c r="D572" s="66" t="s">
        <v>199</v>
      </c>
      <c r="E572" s="66" t="s">
        <v>16</v>
      </c>
      <c r="F572" s="59">
        <v>150.19</v>
      </c>
    </row>
    <row r="573" spans="1:6" ht="29.4" customHeight="1" outlineLevel="5">
      <c r="A573" s="69" t="s">
        <v>200</v>
      </c>
      <c r="B573" s="66" t="s">
        <v>0</v>
      </c>
      <c r="C573" s="66" t="s">
        <v>174</v>
      </c>
      <c r="D573" s="66" t="s">
        <v>201</v>
      </c>
      <c r="E573" s="66"/>
      <c r="F573" s="59">
        <v>472.59</v>
      </c>
    </row>
    <row r="574" spans="1:6" ht="30.6" customHeight="1" outlineLevel="6">
      <c r="A574" s="69" t="s">
        <v>202</v>
      </c>
      <c r="B574" s="66" t="s">
        <v>0</v>
      </c>
      <c r="C574" s="66" t="s">
        <v>174</v>
      </c>
      <c r="D574" s="66" t="s">
        <v>203</v>
      </c>
      <c r="E574" s="66"/>
      <c r="F574" s="59">
        <v>472.59</v>
      </c>
    </row>
    <row r="575" spans="1:6" ht="18.600000000000001" customHeight="1" outlineLevel="7">
      <c r="A575" s="69" t="s">
        <v>13</v>
      </c>
      <c r="B575" s="66" t="s">
        <v>0</v>
      </c>
      <c r="C575" s="66" t="s">
        <v>174</v>
      </c>
      <c r="D575" s="66" t="s">
        <v>203</v>
      </c>
      <c r="E575" s="66" t="s">
        <v>14</v>
      </c>
      <c r="F575" s="59">
        <v>472.59</v>
      </c>
    </row>
    <row r="576" spans="1:6" ht="18.600000000000001" customHeight="1" outlineLevel="7">
      <c r="A576" s="69" t="s">
        <v>15</v>
      </c>
      <c r="B576" s="66" t="s">
        <v>0</v>
      </c>
      <c r="C576" s="66" t="s">
        <v>174</v>
      </c>
      <c r="D576" s="66" t="s">
        <v>203</v>
      </c>
      <c r="E576" s="66" t="s">
        <v>16</v>
      </c>
      <c r="F576" s="59">
        <v>472.59</v>
      </c>
    </row>
    <row r="577" spans="1:6" ht="26.4" customHeight="1" outlineLevel="5">
      <c r="A577" s="69" t="s">
        <v>204</v>
      </c>
      <c r="B577" s="66" t="s">
        <v>0</v>
      </c>
      <c r="C577" s="66" t="s">
        <v>174</v>
      </c>
      <c r="D577" s="66" t="s">
        <v>205</v>
      </c>
      <c r="E577" s="66"/>
      <c r="F577" s="59">
        <v>27</v>
      </c>
    </row>
    <row r="578" spans="1:6" ht="17.399999999999999" customHeight="1" outlineLevel="6">
      <c r="A578" s="69" t="s">
        <v>206</v>
      </c>
      <c r="B578" s="66" t="s">
        <v>0</v>
      </c>
      <c r="C578" s="66" t="s">
        <v>174</v>
      </c>
      <c r="D578" s="66" t="s">
        <v>207</v>
      </c>
      <c r="E578" s="66"/>
      <c r="F578" s="59">
        <v>27</v>
      </c>
    </row>
    <row r="579" spans="1:6" ht="18.600000000000001" customHeight="1" outlineLevel="7">
      <c r="A579" s="69" t="s">
        <v>13</v>
      </c>
      <c r="B579" s="66" t="s">
        <v>0</v>
      </c>
      <c r="C579" s="66" t="s">
        <v>174</v>
      </c>
      <c r="D579" s="66" t="s">
        <v>207</v>
      </c>
      <c r="E579" s="66" t="s">
        <v>14</v>
      </c>
      <c r="F579" s="59">
        <v>27</v>
      </c>
    </row>
    <row r="580" spans="1:6" ht="18.600000000000001" customHeight="1" outlineLevel="7">
      <c r="A580" s="69" t="s">
        <v>15</v>
      </c>
      <c r="B580" s="66" t="s">
        <v>0</v>
      </c>
      <c r="C580" s="66" t="s">
        <v>174</v>
      </c>
      <c r="D580" s="66" t="s">
        <v>207</v>
      </c>
      <c r="E580" s="66" t="s">
        <v>16</v>
      </c>
      <c r="F580" s="59">
        <v>27</v>
      </c>
    </row>
    <row r="581" spans="1:6" ht="42.6" customHeight="1" outlineLevel="5">
      <c r="A581" s="69" t="s">
        <v>208</v>
      </c>
      <c r="B581" s="66" t="s">
        <v>0</v>
      </c>
      <c r="C581" s="66" t="s">
        <v>174</v>
      </c>
      <c r="D581" s="66" t="s">
        <v>209</v>
      </c>
      <c r="E581" s="66"/>
      <c r="F581" s="59">
        <v>336</v>
      </c>
    </row>
    <row r="582" spans="1:6" ht="29.4" customHeight="1" outlineLevel="6">
      <c r="A582" s="69" t="s">
        <v>210</v>
      </c>
      <c r="B582" s="66" t="s">
        <v>0</v>
      </c>
      <c r="C582" s="66" t="s">
        <v>174</v>
      </c>
      <c r="D582" s="66" t="s">
        <v>211</v>
      </c>
      <c r="E582" s="66"/>
      <c r="F582" s="59">
        <v>336</v>
      </c>
    </row>
    <row r="583" spans="1:6" ht="18.600000000000001" customHeight="1" outlineLevel="7">
      <c r="A583" s="69" t="s">
        <v>13</v>
      </c>
      <c r="B583" s="66" t="s">
        <v>0</v>
      </c>
      <c r="C583" s="66" t="s">
        <v>174</v>
      </c>
      <c r="D583" s="66" t="s">
        <v>211</v>
      </c>
      <c r="E583" s="66" t="s">
        <v>14</v>
      </c>
      <c r="F583" s="59">
        <v>336</v>
      </c>
    </row>
    <row r="584" spans="1:6" ht="18.600000000000001" customHeight="1" outlineLevel="7">
      <c r="A584" s="69" t="s">
        <v>15</v>
      </c>
      <c r="B584" s="66" t="s">
        <v>0</v>
      </c>
      <c r="C584" s="66" t="s">
        <v>174</v>
      </c>
      <c r="D584" s="66" t="s">
        <v>211</v>
      </c>
      <c r="E584" s="66" t="s">
        <v>16</v>
      </c>
      <c r="F584" s="59">
        <v>336</v>
      </c>
    </row>
    <row r="585" spans="1:6" ht="26.4" customHeight="1" outlineLevel="5">
      <c r="A585" s="69" t="s">
        <v>212</v>
      </c>
      <c r="B585" s="66" t="s">
        <v>0</v>
      </c>
      <c r="C585" s="66" t="s">
        <v>174</v>
      </c>
      <c r="D585" s="66" t="s">
        <v>213</v>
      </c>
      <c r="E585" s="66"/>
      <c r="F585" s="59">
        <v>519.6</v>
      </c>
    </row>
    <row r="586" spans="1:6" ht="27.6" customHeight="1" outlineLevel="6">
      <c r="A586" s="69" t="s">
        <v>214</v>
      </c>
      <c r="B586" s="66" t="s">
        <v>0</v>
      </c>
      <c r="C586" s="66" t="s">
        <v>174</v>
      </c>
      <c r="D586" s="66" t="s">
        <v>215</v>
      </c>
      <c r="E586" s="66"/>
      <c r="F586" s="59">
        <v>519.6</v>
      </c>
    </row>
    <row r="587" spans="1:6" ht="18.600000000000001" customHeight="1" outlineLevel="7">
      <c r="A587" s="69" t="s">
        <v>13</v>
      </c>
      <c r="B587" s="66" t="s">
        <v>0</v>
      </c>
      <c r="C587" s="66" t="s">
        <v>174</v>
      </c>
      <c r="D587" s="66" t="s">
        <v>215</v>
      </c>
      <c r="E587" s="66" t="s">
        <v>14</v>
      </c>
      <c r="F587" s="59">
        <v>519.6</v>
      </c>
    </row>
    <row r="588" spans="1:6" ht="18.600000000000001" customHeight="1" outlineLevel="7">
      <c r="A588" s="69" t="s">
        <v>15</v>
      </c>
      <c r="B588" s="66" t="s">
        <v>0</v>
      </c>
      <c r="C588" s="66" t="s">
        <v>174</v>
      </c>
      <c r="D588" s="66" t="s">
        <v>215</v>
      </c>
      <c r="E588" s="66" t="s">
        <v>16</v>
      </c>
      <c r="F588" s="59">
        <v>519.6</v>
      </c>
    </row>
    <row r="589" spans="1:6" ht="29.4" customHeight="1" outlineLevel="5">
      <c r="A589" s="69" t="s">
        <v>216</v>
      </c>
      <c r="B589" s="66" t="s">
        <v>0</v>
      </c>
      <c r="C589" s="66" t="s">
        <v>174</v>
      </c>
      <c r="D589" s="66" t="s">
        <v>217</v>
      </c>
      <c r="E589" s="66"/>
      <c r="F589" s="59">
        <v>75</v>
      </c>
    </row>
    <row r="590" spans="1:6" ht="28.8" customHeight="1" outlineLevel="6">
      <c r="A590" s="69" t="s">
        <v>218</v>
      </c>
      <c r="B590" s="66" t="s">
        <v>0</v>
      </c>
      <c r="C590" s="66" t="s">
        <v>174</v>
      </c>
      <c r="D590" s="66" t="s">
        <v>219</v>
      </c>
      <c r="E590" s="66"/>
      <c r="F590" s="59">
        <v>75</v>
      </c>
    </row>
    <row r="591" spans="1:6" ht="18.600000000000001" customHeight="1" outlineLevel="7">
      <c r="A591" s="69" t="s">
        <v>13</v>
      </c>
      <c r="B591" s="66" t="s">
        <v>0</v>
      </c>
      <c r="C591" s="66" t="s">
        <v>174</v>
      </c>
      <c r="D591" s="66" t="s">
        <v>219</v>
      </c>
      <c r="E591" s="66" t="s">
        <v>14</v>
      </c>
      <c r="F591" s="59">
        <v>75</v>
      </c>
    </row>
    <row r="592" spans="1:6" ht="18.600000000000001" customHeight="1" outlineLevel="7">
      <c r="A592" s="69" t="s">
        <v>15</v>
      </c>
      <c r="B592" s="66" t="s">
        <v>0</v>
      </c>
      <c r="C592" s="66" t="s">
        <v>174</v>
      </c>
      <c r="D592" s="66" t="s">
        <v>219</v>
      </c>
      <c r="E592" s="66" t="s">
        <v>16</v>
      </c>
      <c r="F592" s="59">
        <v>75</v>
      </c>
    </row>
    <row r="593" spans="1:6" ht="42" customHeight="1" outlineLevel="5">
      <c r="A593" s="69" t="s">
        <v>220</v>
      </c>
      <c r="B593" s="66" t="s">
        <v>0</v>
      </c>
      <c r="C593" s="66" t="s">
        <v>174</v>
      </c>
      <c r="D593" s="66" t="s">
        <v>221</v>
      </c>
      <c r="E593" s="66"/>
      <c r="F593" s="59">
        <v>135.06</v>
      </c>
    </row>
    <row r="594" spans="1:6" ht="41.4" customHeight="1" outlineLevel="6">
      <c r="A594" s="69" t="s">
        <v>222</v>
      </c>
      <c r="B594" s="66" t="s">
        <v>0</v>
      </c>
      <c r="C594" s="66" t="s">
        <v>174</v>
      </c>
      <c r="D594" s="66" t="s">
        <v>223</v>
      </c>
      <c r="E594" s="66"/>
      <c r="F594" s="59">
        <v>135.06</v>
      </c>
    </row>
    <row r="595" spans="1:6" ht="18.600000000000001" customHeight="1" outlineLevel="7">
      <c r="A595" s="69" t="s">
        <v>13</v>
      </c>
      <c r="B595" s="66" t="s">
        <v>0</v>
      </c>
      <c r="C595" s="66" t="s">
        <v>174</v>
      </c>
      <c r="D595" s="66" t="s">
        <v>223</v>
      </c>
      <c r="E595" s="66" t="s">
        <v>14</v>
      </c>
      <c r="F595" s="59">
        <v>135.06</v>
      </c>
    </row>
    <row r="596" spans="1:6" ht="18.600000000000001" customHeight="1" outlineLevel="7">
      <c r="A596" s="69" t="s">
        <v>15</v>
      </c>
      <c r="B596" s="66" t="s">
        <v>0</v>
      </c>
      <c r="C596" s="66" t="s">
        <v>174</v>
      </c>
      <c r="D596" s="66" t="s">
        <v>223</v>
      </c>
      <c r="E596" s="66" t="s">
        <v>16</v>
      </c>
      <c r="F596" s="59">
        <v>135.06</v>
      </c>
    </row>
    <row r="597" spans="1:6" ht="53.4" customHeight="1" outlineLevel="5">
      <c r="A597" s="69" t="s">
        <v>224</v>
      </c>
      <c r="B597" s="66" t="s">
        <v>0</v>
      </c>
      <c r="C597" s="66" t="s">
        <v>174</v>
      </c>
      <c r="D597" s="66" t="s">
        <v>225</v>
      </c>
      <c r="E597" s="66"/>
      <c r="F597" s="59">
        <v>627</v>
      </c>
    </row>
    <row r="598" spans="1:6" ht="55.2" customHeight="1" outlineLevel="6">
      <c r="A598" s="69" t="s">
        <v>226</v>
      </c>
      <c r="B598" s="66" t="s">
        <v>0</v>
      </c>
      <c r="C598" s="66" t="s">
        <v>174</v>
      </c>
      <c r="D598" s="66" t="s">
        <v>227</v>
      </c>
      <c r="E598" s="66"/>
      <c r="F598" s="59">
        <v>627</v>
      </c>
    </row>
    <row r="599" spans="1:6" ht="23.4" customHeight="1" outlineLevel="7">
      <c r="A599" s="69" t="s">
        <v>169</v>
      </c>
      <c r="B599" s="66" t="s">
        <v>0</v>
      </c>
      <c r="C599" s="66" t="s">
        <v>174</v>
      </c>
      <c r="D599" s="66" t="s">
        <v>227</v>
      </c>
      <c r="E599" s="66" t="s">
        <v>170</v>
      </c>
      <c r="F599" s="59">
        <v>627</v>
      </c>
    </row>
    <row r="600" spans="1:6" ht="23.4" customHeight="1" outlineLevel="7">
      <c r="A600" s="69" t="s">
        <v>228</v>
      </c>
      <c r="B600" s="66" t="s">
        <v>0</v>
      </c>
      <c r="C600" s="66" t="s">
        <v>174</v>
      </c>
      <c r="D600" s="66" t="s">
        <v>227</v>
      </c>
      <c r="E600" s="66" t="s">
        <v>229</v>
      </c>
      <c r="F600" s="59">
        <v>627</v>
      </c>
    </row>
    <row r="601" spans="1:6" ht="68.400000000000006" outlineLevel="5">
      <c r="A601" s="70" t="s">
        <v>230</v>
      </c>
      <c r="B601" s="66" t="s">
        <v>0</v>
      </c>
      <c r="C601" s="66" t="s">
        <v>174</v>
      </c>
      <c r="D601" s="66" t="s">
        <v>231</v>
      </c>
      <c r="E601" s="66"/>
      <c r="F601" s="59">
        <v>96</v>
      </c>
    </row>
    <row r="602" spans="1:6" ht="66.599999999999994" customHeight="1" outlineLevel="6">
      <c r="A602" s="70" t="s">
        <v>232</v>
      </c>
      <c r="B602" s="66" t="s">
        <v>0</v>
      </c>
      <c r="C602" s="66" t="s">
        <v>174</v>
      </c>
      <c r="D602" s="66" t="s">
        <v>233</v>
      </c>
      <c r="E602" s="66"/>
      <c r="F602" s="59">
        <v>96</v>
      </c>
    </row>
    <row r="603" spans="1:6" ht="18.600000000000001" customHeight="1" outlineLevel="7">
      <c r="A603" s="69" t="s">
        <v>13</v>
      </c>
      <c r="B603" s="66" t="s">
        <v>0</v>
      </c>
      <c r="C603" s="66" t="s">
        <v>174</v>
      </c>
      <c r="D603" s="66" t="s">
        <v>233</v>
      </c>
      <c r="E603" s="66" t="s">
        <v>14</v>
      </c>
      <c r="F603" s="59">
        <v>96</v>
      </c>
    </row>
    <row r="604" spans="1:6" ht="18.600000000000001" customHeight="1" outlineLevel="7">
      <c r="A604" s="69" t="s">
        <v>15</v>
      </c>
      <c r="B604" s="66" t="s">
        <v>0</v>
      </c>
      <c r="C604" s="66" t="s">
        <v>174</v>
      </c>
      <c r="D604" s="66" t="s">
        <v>233</v>
      </c>
      <c r="E604" s="66" t="s">
        <v>16</v>
      </c>
      <c r="F604" s="59">
        <v>96</v>
      </c>
    </row>
    <row r="605" spans="1:6" ht="22.8" outlineLevel="5">
      <c r="A605" s="69" t="s">
        <v>536</v>
      </c>
      <c r="B605" s="66" t="s">
        <v>0</v>
      </c>
      <c r="C605" s="66" t="s">
        <v>174</v>
      </c>
      <c r="D605" s="66" t="s">
        <v>537</v>
      </c>
      <c r="E605" s="66"/>
      <c r="F605" s="59">
        <v>3860</v>
      </c>
    </row>
    <row r="606" spans="1:6" ht="13.2" outlineLevel="6">
      <c r="A606" s="69" t="s">
        <v>538</v>
      </c>
      <c r="B606" s="66" t="s">
        <v>0</v>
      </c>
      <c r="C606" s="66" t="s">
        <v>174</v>
      </c>
      <c r="D606" s="66" t="s">
        <v>539</v>
      </c>
      <c r="E606" s="66"/>
      <c r="F606" s="59">
        <v>3860</v>
      </c>
    </row>
    <row r="607" spans="1:6" ht="23.4" customHeight="1" outlineLevel="7">
      <c r="A607" s="69" t="s">
        <v>169</v>
      </c>
      <c r="B607" s="66" t="s">
        <v>0</v>
      </c>
      <c r="C607" s="66" t="s">
        <v>174</v>
      </c>
      <c r="D607" s="66" t="s">
        <v>539</v>
      </c>
      <c r="E607" s="66" t="s">
        <v>170</v>
      </c>
      <c r="F607" s="59">
        <v>3860</v>
      </c>
    </row>
    <row r="608" spans="1:6" ht="35.4" customHeight="1" outlineLevel="7">
      <c r="A608" s="69" t="s">
        <v>171</v>
      </c>
      <c r="B608" s="66" t="s">
        <v>0</v>
      </c>
      <c r="C608" s="66" t="s">
        <v>174</v>
      </c>
      <c r="D608" s="66" t="s">
        <v>539</v>
      </c>
      <c r="E608" s="66" t="s">
        <v>172</v>
      </c>
      <c r="F608" s="59">
        <v>3860</v>
      </c>
    </row>
    <row r="609" spans="1:6" ht="34.200000000000003" outlineLevel="5">
      <c r="A609" s="69" t="s">
        <v>234</v>
      </c>
      <c r="B609" s="66" t="s">
        <v>0</v>
      </c>
      <c r="C609" s="66" t="s">
        <v>174</v>
      </c>
      <c r="D609" s="66" t="s">
        <v>235</v>
      </c>
      <c r="E609" s="66"/>
      <c r="F609" s="59">
        <v>88.17</v>
      </c>
    </row>
    <row r="610" spans="1:6" ht="22.8" outlineLevel="6">
      <c r="A610" s="69" t="s">
        <v>236</v>
      </c>
      <c r="B610" s="66" t="s">
        <v>0</v>
      </c>
      <c r="C610" s="66" t="s">
        <v>174</v>
      </c>
      <c r="D610" s="66" t="s">
        <v>237</v>
      </c>
      <c r="E610" s="66"/>
      <c r="F610" s="59">
        <v>88.17</v>
      </c>
    </row>
    <row r="611" spans="1:6" ht="18.600000000000001" customHeight="1" outlineLevel="7">
      <c r="A611" s="69" t="s">
        <v>13</v>
      </c>
      <c r="B611" s="66" t="s">
        <v>0</v>
      </c>
      <c r="C611" s="66" t="s">
        <v>174</v>
      </c>
      <c r="D611" s="66" t="s">
        <v>237</v>
      </c>
      <c r="E611" s="66" t="s">
        <v>14</v>
      </c>
      <c r="F611" s="59">
        <v>88.17</v>
      </c>
    </row>
    <row r="612" spans="1:6" ht="18.600000000000001" customHeight="1" outlineLevel="7">
      <c r="A612" s="69" t="s">
        <v>15</v>
      </c>
      <c r="B612" s="66" t="s">
        <v>0</v>
      </c>
      <c r="C612" s="66" t="s">
        <v>174</v>
      </c>
      <c r="D612" s="66" t="s">
        <v>237</v>
      </c>
      <c r="E612" s="66" t="s">
        <v>16</v>
      </c>
      <c r="F612" s="59">
        <v>88.17</v>
      </c>
    </row>
    <row r="613" spans="1:6" ht="39" customHeight="1" outlineLevel="5">
      <c r="A613" s="69" t="s">
        <v>238</v>
      </c>
      <c r="B613" s="66" t="s">
        <v>0</v>
      </c>
      <c r="C613" s="66" t="s">
        <v>174</v>
      </c>
      <c r="D613" s="66" t="s">
        <v>239</v>
      </c>
      <c r="E613" s="66"/>
      <c r="F613" s="59">
        <v>787.66</v>
      </c>
    </row>
    <row r="614" spans="1:6" ht="34.200000000000003" customHeight="1" outlineLevel="6">
      <c r="A614" s="69" t="s">
        <v>240</v>
      </c>
      <c r="B614" s="66" t="s">
        <v>0</v>
      </c>
      <c r="C614" s="66" t="s">
        <v>174</v>
      </c>
      <c r="D614" s="66" t="s">
        <v>241</v>
      </c>
      <c r="E614" s="66"/>
      <c r="F614" s="59">
        <v>787.66</v>
      </c>
    </row>
    <row r="615" spans="1:6" ht="18.600000000000001" customHeight="1" outlineLevel="7">
      <c r="A615" s="69" t="s">
        <v>13</v>
      </c>
      <c r="B615" s="66" t="s">
        <v>0</v>
      </c>
      <c r="C615" s="66" t="s">
        <v>174</v>
      </c>
      <c r="D615" s="66" t="s">
        <v>241</v>
      </c>
      <c r="E615" s="66" t="s">
        <v>14</v>
      </c>
      <c r="F615" s="59">
        <v>787.66</v>
      </c>
    </row>
    <row r="616" spans="1:6" ht="18.600000000000001" customHeight="1" outlineLevel="7">
      <c r="A616" s="69" t="s">
        <v>15</v>
      </c>
      <c r="B616" s="66" t="s">
        <v>0</v>
      </c>
      <c r="C616" s="66" t="s">
        <v>174</v>
      </c>
      <c r="D616" s="66" t="s">
        <v>241</v>
      </c>
      <c r="E616" s="66" t="s">
        <v>16</v>
      </c>
      <c r="F616" s="59">
        <v>787.66</v>
      </c>
    </row>
    <row r="617" spans="1:6" ht="28.2" customHeight="1" outlineLevel="3">
      <c r="A617" s="69" t="s">
        <v>428</v>
      </c>
      <c r="B617" s="66" t="s">
        <v>0</v>
      </c>
      <c r="C617" s="66" t="s">
        <v>174</v>
      </c>
      <c r="D617" s="66" t="s">
        <v>108</v>
      </c>
      <c r="E617" s="66"/>
      <c r="F617" s="59">
        <v>3285.97</v>
      </c>
    </row>
    <row r="618" spans="1:6" ht="30" customHeight="1" outlineLevel="4">
      <c r="A618" s="69" t="s">
        <v>429</v>
      </c>
      <c r="B618" s="66" t="s">
        <v>0</v>
      </c>
      <c r="C618" s="66" t="s">
        <v>174</v>
      </c>
      <c r="D618" s="66" t="s">
        <v>109</v>
      </c>
      <c r="E618" s="66"/>
      <c r="F618" s="59">
        <v>1238.78</v>
      </c>
    </row>
    <row r="619" spans="1:6" ht="28.2" customHeight="1" outlineLevel="5">
      <c r="A619" s="69" t="s">
        <v>430</v>
      </c>
      <c r="B619" s="66" t="s">
        <v>0</v>
      </c>
      <c r="C619" s="66" t="s">
        <v>174</v>
      </c>
      <c r="D619" s="66" t="s">
        <v>431</v>
      </c>
      <c r="E619" s="66"/>
      <c r="F619" s="59">
        <v>1238.78</v>
      </c>
    </row>
    <row r="620" spans="1:6" ht="22.8" customHeight="1" outlineLevel="7">
      <c r="A620" s="69" t="s">
        <v>169</v>
      </c>
      <c r="B620" s="66" t="s">
        <v>0</v>
      </c>
      <c r="C620" s="66" t="s">
        <v>174</v>
      </c>
      <c r="D620" s="66" t="s">
        <v>431</v>
      </c>
      <c r="E620" s="66" t="s">
        <v>170</v>
      </c>
      <c r="F620" s="59">
        <v>1238.78</v>
      </c>
    </row>
    <row r="621" spans="1:6" ht="35.4" customHeight="1" outlineLevel="7">
      <c r="A621" s="69" t="s">
        <v>171</v>
      </c>
      <c r="B621" s="66" t="s">
        <v>0</v>
      </c>
      <c r="C621" s="66" t="s">
        <v>174</v>
      </c>
      <c r="D621" s="66" t="s">
        <v>431</v>
      </c>
      <c r="E621" s="66" t="s">
        <v>172</v>
      </c>
      <c r="F621" s="59">
        <v>1238.78</v>
      </c>
    </row>
    <row r="622" spans="1:6" ht="81.599999999999994" customHeight="1" outlineLevel="4">
      <c r="A622" s="70" t="s">
        <v>540</v>
      </c>
      <c r="B622" s="66" t="s">
        <v>0</v>
      </c>
      <c r="C622" s="66" t="s">
        <v>174</v>
      </c>
      <c r="D622" s="66" t="s">
        <v>541</v>
      </c>
      <c r="E622" s="66"/>
      <c r="F622" s="59">
        <v>1288.0899999999999</v>
      </c>
    </row>
    <row r="623" spans="1:6" ht="81" customHeight="1" outlineLevel="5">
      <c r="A623" s="70" t="s">
        <v>542</v>
      </c>
      <c r="B623" s="66" t="s">
        <v>0</v>
      </c>
      <c r="C623" s="66" t="s">
        <v>174</v>
      </c>
      <c r="D623" s="66" t="s">
        <v>543</v>
      </c>
      <c r="E623" s="66"/>
      <c r="F623" s="59">
        <v>1288.0899999999999</v>
      </c>
    </row>
    <row r="624" spans="1:6" ht="27" customHeight="1" outlineLevel="7">
      <c r="A624" s="69" t="s">
        <v>169</v>
      </c>
      <c r="B624" s="66" t="s">
        <v>0</v>
      </c>
      <c r="C624" s="66" t="s">
        <v>174</v>
      </c>
      <c r="D624" s="66" t="s">
        <v>543</v>
      </c>
      <c r="E624" s="66" t="s">
        <v>170</v>
      </c>
      <c r="F624" s="59">
        <v>1288.0899999999999</v>
      </c>
    </row>
    <row r="625" spans="1:6" ht="35.4" customHeight="1" outlineLevel="7">
      <c r="A625" s="69" t="s">
        <v>171</v>
      </c>
      <c r="B625" s="66" t="s">
        <v>0</v>
      </c>
      <c r="C625" s="66" t="s">
        <v>174</v>
      </c>
      <c r="D625" s="66" t="s">
        <v>543</v>
      </c>
      <c r="E625" s="66" t="s">
        <v>172</v>
      </c>
      <c r="F625" s="59">
        <v>1288.0899999999999</v>
      </c>
    </row>
    <row r="626" spans="1:6" ht="57" customHeight="1" outlineLevel="4">
      <c r="A626" s="69" t="s">
        <v>544</v>
      </c>
      <c r="B626" s="66" t="s">
        <v>0</v>
      </c>
      <c r="C626" s="66" t="s">
        <v>174</v>
      </c>
      <c r="D626" s="66" t="s">
        <v>545</v>
      </c>
      <c r="E626" s="66"/>
      <c r="F626" s="59">
        <v>759.1</v>
      </c>
    </row>
    <row r="627" spans="1:6" ht="53.4" customHeight="1" outlineLevel="5">
      <c r="A627" s="69" t="s">
        <v>546</v>
      </c>
      <c r="B627" s="66" t="s">
        <v>0</v>
      </c>
      <c r="C627" s="66" t="s">
        <v>174</v>
      </c>
      <c r="D627" s="66" t="s">
        <v>547</v>
      </c>
      <c r="E627" s="66"/>
      <c r="F627" s="59">
        <v>759.1</v>
      </c>
    </row>
    <row r="628" spans="1:6" ht="30.6" customHeight="1" outlineLevel="7">
      <c r="A628" s="69" t="s">
        <v>169</v>
      </c>
      <c r="B628" s="66" t="s">
        <v>0</v>
      </c>
      <c r="C628" s="66" t="s">
        <v>174</v>
      </c>
      <c r="D628" s="66" t="s">
        <v>547</v>
      </c>
      <c r="E628" s="66" t="s">
        <v>170</v>
      </c>
      <c r="F628" s="59">
        <v>759.1</v>
      </c>
    </row>
    <row r="629" spans="1:6" ht="30.6" customHeight="1" outlineLevel="7">
      <c r="A629" s="69" t="s">
        <v>171</v>
      </c>
      <c r="B629" s="66" t="s">
        <v>0</v>
      </c>
      <c r="C629" s="66" t="s">
        <v>174</v>
      </c>
      <c r="D629" s="66" t="s">
        <v>547</v>
      </c>
      <c r="E629" s="66" t="s">
        <v>172</v>
      </c>
      <c r="F629" s="59">
        <v>759.1</v>
      </c>
    </row>
    <row r="630" spans="1:6" ht="19.2" customHeight="1" outlineLevel="2">
      <c r="A630" s="69" t="s">
        <v>267</v>
      </c>
      <c r="B630" s="66" t="s">
        <v>0</v>
      </c>
      <c r="C630" s="66" t="s">
        <v>298</v>
      </c>
      <c r="D630" s="66"/>
      <c r="E630" s="66"/>
      <c r="F630" s="59">
        <v>647.69000000000005</v>
      </c>
    </row>
    <row r="631" spans="1:6" ht="28.2" customHeight="1" outlineLevel="3">
      <c r="A631" s="69" t="s">
        <v>422</v>
      </c>
      <c r="B631" s="66" t="s">
        <v>0</v>
      </c>
      <c r="C631" s="66" t="s">
        <v>298</v>
      </c>
      <c r="D631" s="66" t="s">
        <v>75</v>
      </c>
      <c r="E631" s="66"/>
      <c r="F631" s="59">
        <v>302.35000000000002</v>
      </c>
    </row>
    <row r="632" spans="1:6" ht="41.4" customHeight="1" outlineLevel="4">
      <c r="A632" s="69" t="s">
        <v>432</v>
      </c>
      <c r="B632" s="66" t="s">
        <v>0</v>
      </c>
      <c r="C632" s="66" t="s">
        <v>298</v>
      </c>
      <c r="D632" s="66" t="s">
        <v>175</v>
      </c>
      <c r="E632" s="66"/>
      <c r="F632" s="59">
        <v>302.35000000000002</v>
      </c>
    </row>
    <row r="633" spans="1:6" ht="41.4" customHeight="1" outlineLevel="5">
      <c r="A633" s="69" t="s">
        <v>433</v>
      </c>
      <c r="B633" s="66" t="s">
        <v>0</v>
      </c>
      <c r="C633" s="66" t="s">
        <v>298</v>
      </c>
      <c r="D633" s="66" t="s">
        <v>176</v>
      </c>
      <c r="E633" s="66"/>
      <c r="F633" s="59">
        <v>302.35000000000002</v>
      </c>
    </row>
    <row r="634" spans="1:6" ht="18.600000000000001" customHeight="1" outlineLevel="7">
      <c r="A634" s="69" t="s">
        <v>13</v>
      </c>
      <c r="B634" s="66" t="s">
        <v>0</v>
      </c>
      <c r="C634" s="66" t="s">
        <v>298</v>
      </c>
      <c r="D634" s="66" t="s">
        <v>176</v>
      </c>
      <c r="E634" s="66" t="s">
        <v>14</v>
      </c>
      <c r="F634" s="59">
        <v>302.35000000000002</v>
      </c>
    </row>
    <row r="635" spans="1:6" ht="18.600000000000001" customHeight="1" outlineLevel="7">
      <c r="A635" s="69" t="s">
        <v>15</v>
      </c>
      <c r="B635" s="66" t="s">
        <v>0</v>
      </c>
      <c r="C635" s="66" t="s">
        <v>298</v>
      </c>
      <c r="D635" s="66" t="s">
        <v>176</v>
      </c>
      <c r="E635" s="66" t="s">
        <v>16</v>
      </c>
      <c r="F635" s="59">
        <v>302.35000000000002</v>
      </c>
    </row>
    <row r="636" spans="1:6" ht="34.200000000000003" customHeight="1" outlineLevel="3">
      <c r="A636" s="69" t="s">
        <v>361</v>
      </c>
      <c r="B636" s="66" t="s">
        <v>0</v>
      </c>
      <c r="C636" s="66" t="s">
        <v>298</v>
      </c>
      <c r="D636" s="66" t="s">
        <v>137</v>
      </c>
      <c r="E636" s="66"/>
      <c r="F636" s="59">
        <v>345.34</v>
      </c>
    </row>
    <row r="637" spans="1:6" ht="33" customHeight="1" outlineLevel="4">
      <c r="A637" s="69" t="s">
        <v>548</v>
      </c>
      <c r="B637" s="66" t="s">
        <v>0</v>
      </c>
      <c r="C637" s="66" t="s">
        <v>298</v>
      </c>
      <c r="D637" s="66" t="s">
        <v>549</v>
      </c>
      <c r="E637" s="66"/>
      <c r="F637" s="59">
        <v>345.34</v>
      </c>
    </row>
    <row r="638" spans="1:6" ht="42" customHeight="1" outlineLevel="5">
      <c r="A638" s="69" t="s">
        <v>550</v>
      </c>
      <c r="B638" s="66" t="s">
        <v>0</v>
      </c>
      <c r="C638" s="66" t="s">
        <v>298</v>
      </c>
      <c r="D638" s="66" t="s">
        <v>551</v>
      </c>
      <c r="E638" s="66"/>
      <c r="F638" s="59">
        <v>345.34</v>
      </c>
    </row>
    <row r="639" spans="1:6" ht="34.200000000000003" customHeight="1" outlineLevel="6">
      <c r="A639" s="69" t="s">
        <v>552</v>
      </c>
      <c r="B639" s="66" t="s">
        <v>0</v>
      </c>
      <c r="C639" s="66" t="s">
        <v>298</v>
      </c>
      <c r="D639" s="66" t="s">
        <v>553</v>
      </c>
      <c r="E639" s="66"/>
      <c r="F639" s="59">
        <v>345.34</v>
      </c>
    </row>
    <row r="640" spans="1:6" ht="31.8" customHeight="1" outlineLevel="7">
      <c r="A640" s="69" t="s">
        <v>103</v>
      </c>
      <c r="B640" s="66" t="s">
        <v>0</v>
      </c>
      <c r="C640" s="66" t="s">
        <v>298</v>
      </c>
      <c r="D640" s="66" t="s">
        <v>553</v>
      </c>
      <c r="E640" s="66" t="s">
        <v>104</v>
      </c>
      <c r="F640" s="59">
        <v>345.34</v>
      </c>
    </row>
    <row r="641" spans="1:6" ht="31.8" customHeight="1" outlineLevel="7">
      <c r="A641" s="69" t="s">
        <v>473</v>
      </c>
      <c r="B641" s="66" t="s">
        <v>0</v>
      </c>
      <c r="C641" s="66" t="s">
        <v>298</v>
      </c>
      <c r="D641" s="66" t="s">
        <v>553</v>
      </c>
      <c r="E641" s="66" t="s">
        <v>474</v>
      </c>
      <c r="F641" s="59">
        <v>345.34</v>
      </c>
    </row>
    <row r="642" spans="1:6" ht="21.6" customHeight="1" outlineLevel="1">
      <c r="A642" s="69" t="s">
        <v>242</v>
      </c>
      <c r="B642" s="66" t="s">
        <v>0</v>
      </c>
      <c r="C642" s="66" t="s">
        <v>243</v>
      </c>
      <c r="D642" s="66"/>
      <c r="E642" s="66"/>
      <c r="F642" s="59">
        <v>69061.850000000006</v>
      </c>
    </row>
    <row r="643" spans="1:6" ht="21.6" customHeight="1" outlineLevel="2">
      <c r="A643" s="69" t="s">
        <v>244</v>
      </c>
      <c r="B643" s="66" t="s">
        <v>0</v>
      </c>
      <c r="C643" s="66" t="s">
        <v>245</v>
      </c>
      <c r="D643" s="66"/>
      <c r="E643" s="66"/>
      <c r="F643" s="59">
        <v>69061.850000000006</v>
      </c>
    </row>
    <row r="644" spans="1:6" ht="30" customHeight="1" outlineLevel="3" collapsed="1">
      <c r="A644" s="69" t="s">
        <v>434</v>
      </c>
      <c r="B644" s="66" t="s">
        <v>0</v>
      </c>
      <c r="C644" s="66" t="s">
        <v>245</v>
      </c>
      <c r="D644" s="66" t="s">
        <v>246</v>
      </c>
      <c r="E644" s="66"/>
      <c r="F644" s="59">
        <v>69061.850000000006</v>
      </c>
    </row>
    <row r="645" spans="1:6" ht="31.2" customHeight="1" outlineLevel="4">
      <c r="A645" s="69" t="s">
        <v>247</v>
      </c>
      <c r="B645" s="66" t="s">
        <v>0</v>
      </c>
      <c r="C645" s="66" t="s">
        <v>245</v>
      </c>
      <c r="D645" s="66" t="s">
        <v>435</v>
      </c>
      <c r="E645" s="66"/>
      <c r="F645" s="59">
        <v>48424.68</v>
      </c>
    </row>
    <row r="646" spans="1:6" ht="19.2" customHeight="1" outlineLevel="5">
      <c r="A646" s="69" t="s">
        <v>248</v>
      </c>
      <c r="B646" s="66" t="s">
        <v>0</v>
      </c>
      <c r="C646" s="66" t="s">
        <v>245</v>
      </c>
      <c r="D646" s="66" t="s">
        <v>436</v>
      </c>
      <c r="E646" s="66"/>
      <c r="F646" s="59">
        <v>48424.68</v>
      </c>
    </row>
    <row r="647" spans="1:6" ht="54.6" customHeight="1" outlineLevel="7">
      <c r="A647" s="69" t="s">
        <v>35</v>
      </c>
      <c r="B647" s="66" t="s">
        <v>0</v>
      </c>
      <c r="C647" s="66" t="s">
        <v>245</v>
      </c>
      <c r="D647" s="66" t="s">
        <v>436</v>
      </c>
      <c r="E647" s="66" t="s">
        <v>36</v>
      </c>
      <c r="F647" s="59">
        <v>17113.46</v>
      </c>
    </row>
    <row r="648" spans="1:6" ht="21.6" customHeight="1" outlineLevel="7">
      <c r="A648" s="69" t="s">
        <v>37</v>
      </c>
      <c r="B648" s="66" t="s">
        <v>0</v>
      </c>
      <c r="C648" s="66" t="s">
        <v>245</v>
      </c>
      <c r="D648" s="66" t="s">
        <v>436</v>
      </c>
      <c r="E648" s="66" t="s">
        <v>38</v>
      </c>
      <c r="F648" s="59">
        <v>17113.46</v>
      </c>
    </row>
    <row r="649" spans="1:6" ht="34.200000000000003" customHeight="1" outlineLevel="7">
      <c r="A649" s="69" t="s">
        <v>320</v>
      </c>
      <c r="B649" s="66" t="s">
        <v>0</v>
      </c>
      <c r="C649" s="66" t="s">
        <v>245</v>
      </c>
      <c r="D649" s="66" t="s">
        <v>436</v>
      </c>
      <c r="E649" s="66" t="s">
        <v>39</v>
      </c>
      <c r="F649" s="59">
        <v>13668.619999999999</v>
      </c>
    </row>
    <row r="650" spans="1:6" ht="34.200000000000003" customHeight="1" outlineLevel="7">
      <c r="A650" s="69" t="s">
        <v>40</v>
      </c>
      <c r="B650" s="66" t="s">
        <v>0</v>
      </c>
      <c r="C650" s="66" t="s">
        <v>245</v>
      </c>
      <c r="D650" s="66" t="s">
        <v>436</v>
      </c>
      <c r="E650" s="66" t="s">
        <v>41</v>
      </c>
      <c r="F650" s="59">
        <v>13668.619999999999</v>
      </c>
    </row>
    <row r="651" spans="1:6" ht="31.8" customHeight="1" outlineLevel="7">
      <c r="A651" s="69" t="s">
        <v>103</v>
      </c>
      <c r="B651" s="66" t="s">
        <v>0</v>
      </c>
      <c r="C651" s="66" t="s">
        <v>245</v>
      </c>
      <c r="D651" s="66" t="s">
        <v>436</v>
      </c>
      <c r="E651" s="66" t="s">
        <v>104</v>
      </c>
      <c r="F651" s="59">
        <v>17621.75</v>
      </c>
    </row>
    <row r="652" spans="1:6" ht="23.4" customHeight="1" outlineLevel="7">
      <c r="A652" s="69" t="s">
        <v>141</v>
      </c>
      <c r="B652" s="66" t="s">
        <v>0</v>
      </c>
      <c r="C652" s="66" t="s">
        <v>245</v>
      </c>
      <c r="D652" s="66" t="s">
        <v>436</v>
      </c>
      <c r="E652" s="66" t="s">
        <v>142</v>
      </c>
      <c r="F652" s="59">
        <v>17621.75</v>
      </c>
    </row>
    <row r="653" spans="1:6" ht="18" customHeight="1" outlineLevel="7">
      <c r="A653" s="69" t="s">
        <v>66</v>
      </c>
      <c r="B653" s="66" t="s">
        <v>0</v>
      </c>
      <c r="C653" s="66" t="s">
        <v>245</v>
      </c>
      <c r="D653" s="66" t="s">
        <v>436</v>
      </c>
      <c r="E653" s="66" t="s">
        <v>67</v>
      </c>
      <c r="F653" s="59">
        <v>20.85</v>
      </c>
    </row>
    <row r="654" spans="1:6" ht="18" customHeight="1" outlineLevel="7">
      <c r="A654" s="69" t="s">
        <v>68</v>
      </c>
      <c r="B654" s="66" t="s">
        <v>0</v>
      </c>
      <c r="C654" s="66" t="s">
        <v>245</v>
      </c>
      <c r="D654" s="66" t="s">
        <v>436</v>
      </c>
      <c r="E654" s="66" t="s">
        <v>69</v>
      </c>
      <c r="F654" s="59">
        <v>20.85</v>
      </c>
    </row>
    <row r="655" spans="1:6" ht="30" customHeight="1" outlineLevel="4">
      <c r="A655" s="69" t="s">
        <v>437</v>
      </c>
      <c r="B655" s="66" t="s">
        <v>0</v>
      </c>
      <c r="C655" s="66" t="s">
        <v>245</v>
      </c>
      <c r="D655" s="66" t="s">
        <v>438</v>
      </c>
      <c r="E655" s="66"/>
      <c r="F655" s="59">
        <v>1071</v>
      </c>
    </row>
    <row r="656" spans="1:6" ht="31.2" customHeight="1" outlineLevel="5">
      <c r="A656" s="69" t="s">
        <v>439</v>
      </c>
      <c r="B656" s="66" t="s">
        <v>0</v>
      </c>
      <c r="C656" s="66" t="s">
        <v>245</v>
      </c>
      <c r="D656" s="66" t="s">
        <v>440</v>
      </c>
      <c r="E656" s="66"/>
      <c r="F656" s="59">
        <v>1071</v>
      </c>
    </row>
    <row r="657" spans="1:6" ht="34.200000000000003" customHeight="1" outlineLevel="7">
      <c r="A657" s="69" t="s">
        <v>320</v>
      </c>
      <c r="B657" s="66" t="s">
        <v>0</v>
      </c>
      <c r="C657" s="66" t="s">
        <v>245</v>
      </c>
      <c r="D657" s="66" t="s">
        <v>440</v>
      </c>
      <c r="E657" s="66" t="s">
        <v>39</v>
      </c>
      <c r="F657" s="59">
        <v>910</v>
      </c>
    </row>
    <row r="658" spans="1:6" ht="34.200000000000003" customHeight="1" outlineLevel="7">
      <c r="A658" s="69" t="s">
        <v>40</v>
      </c>
      <c r="B658" s="66" t="s">
        <v>0</v>
      </c>
      <c r="C658" s="66" t="s">
        <v>245</v>
      </c>
      <c r="D658" s="66" t="s">
        <v>440</v>
      </c>
      <c r="E658" s="66" t="s">
        <v>41</v>
      </c>
      <c r="F658" s="59">
        <v>910</v>
      </c>
    </row>
    <row r="659" spans="1:6" ht="24.6" customHeight="1" outlineLevel="7">
      <c r="A659" s="69" t="s">
        <v>169</v>
      </c>
      <c r="B659" s="66" t="s">
        <v>0</v>
      </c>
      <c r="C659" s="66" t="s">
        <v>245</v>
      </c>
      <c r="D659" s="66" t="s">
        <v>440</v>
      </c>
      <c r="E659" s="66" t="s">
        <v>170</v>
      </c>
      <c r="F659" s="59">
        <v>161</v>
      </c>
    </row>
    <row r="660" spans="1:6" ht="24" customHeight="1" outlineLevel="7">
      <c r="A660" s="69" t="s">
        <v>704</v>
      </c>
      <c r="B660" s="66" t="s">
        <v>0</v>
      </c>
      <c r="C660" s="66" t="s">
        <v>245</v>
      </c>
      <c r="D660" s="66" t="s">
        <v>440</v>
      </c>
      <c r="E660" s="66" t="s">
        <v>705</v>
      </c>
      <c r="F660" s="59">
        <v>161</v>
      </c>
    </row>
    <row r="661" spans="1:6" ht="42.6" customHeight="1" outlineLevel="4">
      <c r="A661" s="69" t="s">
        <v>554</v>
      </c>
      <c r="B661" s="66" t="s">
        <v>0</v>
      </c>
      <c r="C661" s="66" t="s">
        <v>245</v>
      </c>
      <c r="D661" s="66" t="s">
        <v>555</v>
      </c>
      <c r="E661" s="66"/>
      <c r="F661" s="59">
        <v>285</v>
      </c>
    </row>
    <row r="662" spans="1:6" ht="28.8" customHeight="1" outlineLevel="5">
      <c r="A662" s="69" t="s">
        <v>556</v>
      </c>
      <c r="B662" s="66" t="s">
        <v>0</v>
      </c>
      <c r="C662" s="66" t="s">
        <v>245</v>
      </c>
      <c r="D662" s="66" t="s">
        <v>557</v>
      </c>
      <c r="E662" s="66"/>
      <c r="F662" s="59">
        <v>285</v>
      </c>
    </row>
    <row r="663" spans="1:6" ht="34.200000000000003" customHeight="1" outlineLevel="7">
      <c r="A663" s="69" t="s">
        <v>320</v>
      </c>
      <c r="B663" s="66" t="s">
        <v>0</v>
      </c>
      <c r="C663" s="66" t="s">
        <v>245</v>
      </c>
      <c r="D663" s="66" t="s">
        <v>557</v>
      </c>
      <c r="E663" s="66" t="s">
        <v>39</v>
      </c>
      <c r="F663" s="59">
        <v>285</v>
      </c>
    </row>
    <row r="664" spans="1:6" ht="34.200000000000003" customHeight="1" outlineLevel="7">
      <c r="A664" s="69" t="s">
        <v>40</v>
      </c>
      <c r="B664" s="66" t="s">
        <v>0</v>
      </c>
      <c r="C664" s="66" t="s">
        <v>245</v>
      </c>
      <c r="D664" s="66" t="s">
        <v>557</v>
      </c>
      <c r="E664" s="66" t="s">
        <v>41</v>
      </c>
      <c r="F664" s="59">
        <v>285</v>
      </c>
    </row>
    <row r="665" spans="1:6" ht="19.2" customHeight="1" outlineLevel="4">
      <c r="A665" s="69" t="s">
        <v>344</v>
      </c>
      <c r="B665" s="66" t="s">
        <v>0</v>
      </c>
      <c r="C665" s="66" t="s">
        <v>245</v>
      </c>
      <c r="D665" s="66" t="s">
        <v>441</v>
      </c>
      <c r="E665" s="66"/>
      <c r="F665" s="59">
        <v>19281.170000000002</v>
      </c>
    </row>
    <row r="666" spans="1:6" ht="19.2" customHeight="1" outlineLevel="5">
      <c r="A666" s="69" t="s">
        <v>558</v>
      </c>
      <c r="B666" s="66" t="s">
        <v>0</v>
      </c>
      <c r="C666" s="66" t="s">
        <v>245</v>
      </c>
      <c r="D666" s="66" t="s">
        <v>559</v>
      </c>
      <c r="E666" s="66"/>
      <c r="F666" s="59">
        <v>936.26</v>
      </c>
    </row>
    <row r="667" spans="1:6" ht="34.200000000000003" customHeight="1" outlineLevel="7">
      <c r="A667" s="69" t="s">
        <v>320</v>
      </c>
      <c r="B667" s="66" t="s">
        <v>0</v>
      </c>
      <c r="C667" s="66" t="s">
        <v>245</v>
      </c>
      <c r="D667" s="66" t="s">
        <v>559</v>
      </c>
      <c r="E667" s="66" t="s">
        <v>39</v>
      </c>
      <c r="F667" s="59">
        <v>936.26</v>
      </c>
    </row>
    <row r="668" spans="1:6" ht="34.200000000000003" customHeight="1" outlineLevel="7">
      <c r="A668" s="69" t="s">
        <v>40</v>
      </c>
      <c r="B668" s="66" t="s">
        <v>0</v>
      </c>
      <c r="C668" s="66" t="s">
        <v>245</v>
      </c>
      <c r="D668" s="66" t="s">
        <v>559</v>
      </c>
      <c r="E668" s="66" t="s">
        <v>41</v>
      </c>
      <c r="F668" s="59">
        <v>936.26</v>
      </c>
    </row>
    <row r="669" spans="1:6" ht="16.2" customHeight="1" outlineLevel="5">
      <c r="A669" s="69" t="s">
        <v>249</v>
      </c>
      <c r="B669" s="66" t="s">
        <v>0</v>
      </c>
      <c r="C669" s="66" t="s">
        <v>245</v>
      </c>
      <c r="D669" s="66" t="s">
        <v>442</v>
      </c>
      <c r="E669" s="66"/>
      <c r="F669" s="59">
        <v>998.8</v>
      </c>
    </row>
    <row r="670" spans="1:6" ht="29.4" customHeight="1" outlineLevel="7">
      <c r="A670" s="69" t="s">
        <v>95</v>
      </c>
      <c r="B670" s="66" t="s">
        <v>0</v>
      </c>
      <c r="C670" s="66" t="s">
        <v>245</v>
      </c>
      <c r="D670" s="66" t="s">
        <v>442</v>
      </c>
      <c r="E670" s="66" t="s">
        <v>96</v>
      </c>
      <c r="F670" s="59">
        <v>998.8</v>
      </c>
    </row>
    <row r="671" spans="1:6" ht="24.6" customHeight="1" outlineLevel="7">
      <c r="A671" s="69" t="s">
        <v>97</v>
      </c>
      <c r="B671" s="66" t="s">
        <v>0</v>
      </c>
      <c r="C671" s="66" t="s">
        <v>245</v>
      </c>
      <c r="D671" s="66" t="s">
        <v>442</v>
      </c>
      <c r="E671" s="66" t="s">
        <v>98</v>
      </c>
      <c r="F671" s="59">
        <v>998.8</v>
      </c>
    </row>
    <row r="672" spans="1:6" ht="37.799999999999997" customHeight="1" outlineLevel="5">
      <c r="A672" s="69" t="s">
        <v>706</v>
      </c>
      <c r="B672" s="66" t="s">
        <v>0</v>
      </c>
      <c r="C672" s="66" t="s">
        <v>245</v>
      </c>
      <c r="D672" s="66" t="s">
        <v>707</v>
      </c>
      <c r="E672" s="66"/>
      <c r="F672" s="59">
        <v>17346.11</v>
      </c>
    </row>
    <row r="673" spans="1:6" ht="29.4" customHeight="1" outlineLevel="7">
      <c r="A673" s="69" t="s">
        <v>95</v>
      </c>
      <c r="B673" s="66" t="s">
        <v>0</v>
      </c>
      <c r="C673" s="66" t="s">
        <v>245</v>
      </c>
      <c r="D673" s="66" t="s">
        <v>707</v>
      </c>
      <c r="E673" s="66" t="s">
        <v>96</v>
      </c>
      <c r="F673" s="59">
        <v>17346.11</v>
      </c>
    </row>
    <row r="674" spans="1:6" ht="21.6" customHeight="1" outlineLevel="7">
      <c r="A674" s="69" t="s">
        <v>97</v>
      </c>
      <c r="B674" s="66" t="s">
        <v>0</v>
      </c>
      <c r="C674" s="66" t="s">
        <v>245</v>
      </c>
      <c r="D674" s="66" t="s">
        <v>707</v>
      </c>
      <c r="E674" s="66" t="s">
        <v>98</v>
      </c>
      <c r="F674" s="59">
        <v>17346.11</v>
      </c>
    </row>
    <row r="675" spans="1:6" ht="21.6" customHeight="1" outlineLevel="1">
      <c r="A675" s="69" t="s">
        <v>250</v>
      </c>
      <c r="B675" s="66" t="s">
        <v>0</v>
      </c>
      <c r="C675" s="66" t="s">
        <v>251</v>
      </c>
      <c r="D675" s="66"/>
      <c r="E675" s="66"/>
      <c r="F675" s="59">
        <v>4257.21</v>
      </c>
    </row>
    <row r="676" spans="1:6" ht="21.6" customHeight="1" outlineLevel="2">
      <c r="A676" s="69" t="s">
        <v>252</v>
      </c>
      <c r="B676" s="66" t="s">
        <v>0</v>
      </c>
      <c r="C676" s="66" t="s">
        <v>253</v>
      </c>
      <c r="D676" s="66"/>
      <c r="E676" s="66"/>
      <c r="F676" s="59">
        <v>4257.21</v>
      </c>
    </row>
    <row r="677" spans="1:6" ht="31.2" customHeight="1" outlineLevel="3">
      <c r="A677" s="69" t="s">
        <v>361</v>
      </c>
      <c r="B677" s="66" t="s">
        <v>0</v>
      </c>
      <c r="C677" s="66" t="s">
        <v>253</v>
      </c>
      <c r="D677" s="66" t="s">
        <v>137</v>
      </c>
      <c r="E677" s="66"/>
      <c r="F677" s="59">
        <v>4257.21</v>
      </c>
    </row>
    <row r="678" spans="1:6" ht="34.799999999999997" customHeight="1" outlineLevel="4">
      <c r="A678" s="69" t="s">
        <v>346</v>
      </c>
      <c r="B678" s="66" t="s">
        <v>0</v>
      </c>
      <c r="C678" s="66" t="s">
        <v>253</v>
      </c>
      <c r="D678" s="66" t="s">
        <v>342</v>
      </c>
      <c r="E678" s="66"/>
      <c r="F678" s="59">
        <v>4257.21</v>
      </c>
    </row>
    <row r="679" spans="1:6" ht="30.6" customHeight="1" outlineLevel="5">
      <c r="A679" s="69" t="s">
        <v>443</v>
      </c>
      <c r="B679" s="66" t="s">
        <v>0</v>
      </c>
      <c r="C679" s="66" t="s">
        <v>253</v>
      </c>
      <c r="D679" s="66" t="s">
        <v>343</v>
      </c>
      <c r="E679" s="66"/>
      <c r="F679" s="59">
        <v>4257.21</v>
      </c>
    </row>
    <row r="680" spans="1:6" ht="31.8" customHeight="1" outlineLevel="6">
      <c r="A680" s="69" t="s">
        <v>444</v>
      </c>
      <c r="B680" s="66" t="s">
        <v>0</v>
      </c>
      <c r="C680" s="66" t="s">
        <v>253</v>
      </c>
      <c r="D680" s="66" t="s">
        <v>445</v>
      </c>
      <c r="E680" s="66"/>
      <c r="F680" s="59">
        <v>4257.21</v>
      </c>
    </row>
    <row r="681" spans="1:6" ht="31.8" customHeight="1" outlineLevel="7">
      <c r="A681" s="69" t="s">
        <v>103</v>
      </c>
      <c r="B681" s="66" t="s">
        <v>0</v>
      </c>
      <c r="C681" s="66" t="s">
        <v>253</v>
      </c>
      <c r="D681" s="66" t="s">
        <v>445</v>
      </c>
      <c r="E681" s="66" t="s">
        <v>104</v>
      </c>
      <c r="F681" s="59">
        <v>4257.21</v>
      </c>
    </row>
    <row r="682" spans="1:6" ht="22.8" customHeight="1" outlineLevel="7">
      <c r="A682" s="69" t="s">
        <v>141</v>
      </c>
      <c r="B682" s="66" t="s">
        <v>0</v>
      </c>
      <c r="C682" s="66" t="s">
        <v>253</v>
      </c>
      <c r="D682" s="66" t="s">
        <v>445</v>
      </c>
      <c r="E682" s="66" t="s">
        <v>142</v>
      </c>
      <c r="F682" s="59">
        <v>4257.21</v>
      </c>
    </row>
    <row r="683" spans="1:6" ht="34.799999999999997" customHeight="1">
      <c r="A683" s="69" t="s">
        <v>254</v>
      </c>
      <c r="B683" s="66" t="s">
        <v>255</v>
      </c>
      <c r="C683" s="66"/>
      <c r="D683" s="66"/>
      <c r="E683" s="66"/>
      <c r="F683" s="59">
        <v>3873.24</v>
      </c>
    </row>
    <row r="684" spans="1:6" ht="21.6" customHeight="1" outlineLevel="1">
      <c r="A684" s="69" t="s">
        <v>1</v>
      </c>
      <c r="B684" s="66" t="s">
        <v>255</v>
      </c>
      <c r="C684" s="66" t="s">
        <v>2</v>
      </c>
      <c r="D684" s="66"/>
      <c r="E684" s="66"/>
      <c r="F684" s="59">
        <v>3873.24</v>
      </c>
    </row>
    <row r="685" spans="1:6" ht="47.4" customHeight="1" outlineLevel="2">
      <c r="A685" s="69" t="s">
        <v>256</v>
      </c>
      <c r="B685" s="66" t="s">
        <v>255</v>
      </c>
      <c r="C685" s="66" t="s">
        <v>257</v>
      </c>
      <c r="D685" s="66"/>
      <c r="E685" s="66"/>
      <c r="F685" s="59">
        <v>3623.66</v>
      </c>
    </row>
    <row r="686" spans="1:6" ht="49.2" customHeight="1" outlineLevel="3">
      <c r="A686" s="69" t="s">
        <v>258</v>
      </c>
      <c r="B686" s="66" t="s">
        <v>255</v>
      </c>
      <c r="C686" s="66" t="s">
        <v>257</v>
      </c>
      <c r="D686" s="66" t="s">
        <v>259</v>
      </c>
      <c r="E686" s="66"/>
      <c r="F686" s="59">
        <v>3623.66</v>
      </c>
    </row>
    <row r="687" spans="1:6" ht="52.8" customHeight="1" outlineLevel="4">
      <c r="A687" s="69" t="s">
        <v>260</v>
      </c>
      <c r="B687" s="66" t="s">
        <v>255</v>
      </c>
      <c r="C687" s="66" t="s">
        <v>257</v>
      </c>
      <c r="D687" s="66" t="s">
        <v>261</v>
      </c>
      <c r="E687" s="66"/>
      <c r="F687" s="59">
        <v>3623.66</v>
      </c>
    </row>
    <row r="688" spans="1:6" ht="54.6" customHeight="1" outlineLevel="7">
      <c r="A688" s="69" t="s">
        <v>35</v>
      </c>
      <c r="B688" s="66" t="s">
        <v>255</v>
      </c>
      <c r="C688" s="66" t="s">
        <v>257</v>
      </c>
      <c r="D688" s="66" t="s">
        <v>261</v>
      </c>
      <c r="E688" s="66" t="s">
        <v>36</v>
      </c>
      <c r="F688" s="59">
        <v>3303.49</v>
      </c>
    </row>
    <row r="689" spans="1:6" ht="35.4" customHeight="1" outlineLevel="7">
      <c r="A689" s="69" t="s">
        <v>60</v>
      </c>
      <c r="B689" s="66" t="s">
        <v>255</v>
      </c>
      <c r="C689" s="66" t="s">
        <v>257</v>
      </c>
      <c r="D689" s="66" t="s">
        <v>261</v>
      </c>
      <c r="E689" s="66" t="s">
        <v>61</v>
      </c>
      <c r="F689" s="59">
        <v>3303.49</v>
      </c>
    </row>
    <row r="690" spans="1:6" ht="34.200000000000003" customHeight="1" outlineLevel="7">
      <c r="A690" s="69" t="s">
        <v>320</v>
      </c>
      <c r="B690" s="66" t="s">
        <v>255</v>
      </c>
      <c r="C690" s="66" t="s">
        <v>257</v>
      </c>
      <c r="D690" s="66" t="s">
        <v>261</v>
      </c>
      <c r="E690" s="66" t="s">
        <v>39</v>
      </c>
      <c r="F690" s="59">
        <v>320.17</v>
      </c>
    </row>
    <row r="691" spans="1:6" ht="34.200000000000003" customHeight="1" outlineLevel="7">
      <c r="A691" s="69" t="s">
        <v>40</v>
      </c>
      <c r="B691" s="66" t="s">
        <v>255</v>
      </c>
      <c r="C691" s="66" t="s">
        <v>257</v>
      </c>
      <c r="D691" s="66" t="s">
        <v>261</v>
      </c>
      <c r="E691" s="66" t="s">
        <v>41</v>
      </c>
      <c r="F691" s="59">
        <v>320.17</v>
      </c>
    </row>
    <row r="692" spans="1:6" ht="17.399999999999999" customHeight="1" outlineLevel="2">
      <c r="A692" s="69" t="s">
        <v>29</v>
      </c>
      <c r="B692" s="66" t="s">
        <v>255</v>
      </c>
      <c r="C692" s="66" t="s">
        <v>30</v>
      </c>
      <c r="D692" s="66"/>
      <c r="E692" s="66"/>
      <c r="F692" s="59">
        <v>249.57999999999998</v>
      </c>
    </row>
    <row r="693" spans="1:6" ht="18" customHeight="1" outlineLevel="3">
      <c r="A693" s="69" t="s">
        <v>5</v>
      </c>
      <c r="B693" s="66" t="s">
        <v>255</v>
      </c>
      <c r="C693" s="66" t="s">
        <v>30</v>
      </c>
      <c r="D693" s="66" t="s">
        <v>6</v>
      </c>
      <c r="E693" s="66"/>
      <c r="F693" s="59">
        <v>249.57999999999998</v>
      </c>
    </row>
    <row r="694" spans="1:6" ht="46.2" customHeight="1" outlineLevel="4">
      <c r="A694" s="69" t="s">
        <v>7</v>
      </c>
      <c r="B694" s="66" t="s">
        <v>255</v>
      </c>
      <c r="C694" s="66" t="s">
        <v>30</v>
      </c>
      <c r="D694" s="66" t="s">
        <v>8</v>
      </c>
      <c r="E694" s="66"/>
      <c r="F694" s="59">
        <v>249.57999999999998</v>
      </c>
    </row>
    <row r="695" spans="1:6" ht="21" customHeight="1" outlineLevel="5">
      <c r="A695" s="69" t="s">
        <v>560</v>
      </c>
      <c r="B695" s="66" t="s">
        <v>255</v>
      </c>
      <c r="C695" s="66" t="s">
        <v>30</v>
      </c>
      <c r="D695" s="66" t="s">
        <v>561</v>
      </c>
      <c r="E695" s="66"/>
      <c r="F695" s="59">
        <v>115.08</v>
      </c>
    </row>
    <row r="696" spans="1:6" ht="55.2" customHeight="1" outlineLevel="6">
      <c r="A696" s="69" t="s">
        <v>562</v>
      </c>
      <c r="B696" s="66" t="s">
        <v>255</v>
      </c>
      <c r="C696" s="66" t="s">
        <v>30</v>
      </c>
      <c r="D696" s="66" t="s">
        <v>563</v>
      </c>
      <c r="E696" s="66"/>
      <c r="F696" s="59">
        <v>115.08</v>
      </c>
    </row>
    <row r="697" spans="1:6" ht="18" customHeight="1" outlineLevel="7">
      <c r="A697" s="69" t="s">
        <v>66</v>
      </c>
      <c r="B697" s="66" t="s">
        <v>255</v>
      </c>
      <c r="C697" s="66" t="s">
        <v>30</v>
      </c>
      <c r="D697" s="66" t="s">
        <v>563</v>
      </c>
      <c r="E697" s="66" t="s">
        <v>67</v>
      </c>
      <c r="F697" s="59">
        <v>115.08</v>
      </c>
    </row>
    <row r="698" spans="1:6" ht="18" customHeight="1" outlineLevel="7">
      <c r="A698" s="69" t="s">
        <v>68</v>
      </c>
      <c r="B698" s="66" t="s">
        <v>255</v>
      </c>
      <c r="C698" s="66" t="s">
        <v>30</v>
      </c>
      <c r="D698" s="66" t="s">
        <v>563</v>
      </c>
      <c r="E698" s="66" t="s">
        <v>69</v>
      </c>
      <c r="F698" s="59">
        <v>115.08</v>
      </c>
    </row>
    <row r="699" spans="1:6" ht="30.6" customHeight="1" outlineLevel="5">
      <c r="A699" s="69" t="s">
        <v>294</v>
      </c>
      <c r="B699" s="66" t="s">
        <v>255</v>
      </c>
      <c r="C699" s="66" t="s">
        <v>30</v>
      </c>
      <c r="D699" s="66" t="s">
        <v>295</v>
      </c>
      <c r="E699" s="66"/>
      <c r="F699" s="59">
        <v>4.5</v>
      </c>
    </row>
    <row r="700" spans="1:6" ht="61.2" customHeight="1" outlineLevel="6">
      <c r="A700" s="69" t="s">
        <v>296</v>
      </c>
      <c r="B700" s="66" t="s">
        <v>255</v>
      </c>
      <c r="C700" s="66" t="s">
        <v>30</v>
      </c>
      <c r="D700" s="66" t="s">
        <v>297</v>
      </c>
      <c r="E700" s="66"/>
      <c r="F700" s="59">
        <v>4.5</v>
      </c>
    </row>
    <row r="701" spans="1:6" ht="34.200000000000003" customHeight="1" outlineLevel="7">
      <c r="A701" s="69" t="s">
        <v>320</v>
      </c>
      <c r="B701" s="66" t="s">
        <v>255</v>
      </c>
      <c r="C701" s="66" t="s">
        <v>30</v>
      </c>
      <c r="D701" s="66" t="s">
        <v>297</v>
      </c>
      <c r="E701" s="66" t="s">
        <v>39</v>
      </c>
      <c r="F701" s="59">
        <v>4.5</v>
      </c>
    </row>
    <row r="702" spans="1:6" ht="34.200000000000003" customHeight="1" outlineLevel="7">
      <c r="A702" s="69" t="s">
        <v>40</v>
      </c>
      <c r="B702" s="66" t="s">
        <v>255</v>
      </c>
      <c r="C702" s="66" t="s">
        <v>30</v>
      </c>
      <c r="D702" s="66" t="s">
        <v>297</v>
      </c>
      <c r="E702" s="66" t="s">
        <v>41</v>
      </c>
      <c r="F702" s="59">
        <v>4.5</v>
      </c>
    </row>
    <row r="703" spans="1:6" ht="53.4" customHeight="1" outlineLevel="5">
      <c r="A703" s="69" t="s">
        <v>262</v>
      </c>
      <c r="B703" s="66" t="s">
        <v>255</v>
      </c>
      <c r="C703" s="66" t="s">
        <v>30</v>
      </c>
      <c r="D703" s="66" t="s">
        <v>446</v>
      </c>
      <c r="E703" s="66"/>
      <c r="F703" s="59">
        <v>130</v>
      </c>
    </row>
    <row r="704" spans="1:6" ht="54.6" customHeight="1" outlineLevel="6">
      <c r="A704" s="69" t="s">
        <v>262</v>
      </c>
      <c r="B704" s="66" t="s">
        <v>255</v>
      </c>
      <c r="C704" s="66" t="s">
        <v>30</v>
      </c>
      <c r="D704" s="66" t="s">
        <v>447</v>
      </c>
      <c r="E704" s="66"/>
      <c r="F704" s="59">
        <v>130</v>
      </c>
    </row>
    <row r="705" spans="1:6" ht="34.200000000000003" customHeight="1" outlineLevel="7">
      <c r="A705" s="69" t="s">
        <v>320</v>
      </c>
      <c r="B705" s="66" t="s">
        <v>255</v>
      </c>
      <c r="C705" s="66" t="s">
        <v>30</v>
      </c>
      <c r="D705" s="66" t="s">
        <v>447</v>
      </c>
      <c r="E705" s="66" t="s">
        <v>39</v>
      </c>
      <c r="F705" s="59">
        <v>130</v>
      </c>
    </row>
    <row r="706" spans="1:6" ht="34.200000000000003" customHeight="1" outlineLevel="7">
      <c r="A706" s="69" t="s">
        <v>40</v>
      </c>
      <c r="B706" s="66" t="s">
        <v>255</v>
      </c>
      <c r="C706" s="66" t="s">
        <v>30</v>
      </c>
      <c r="D706" s="66" t="s">
        <v>447</v>
      </c>
      <c r="E706" s="66" t="s">
        <v>41</v>
      </c>
      <c r="F706" s="59">
        <v>130</v>
      </c>
    </row>
    <row r="707" spans="1:6" ht="21" customHeight="1">
      <c r="A707" s="69" t="s">
        <v>263</v>
      </c>
      <c r="B707" s="67"/>
      <c r="C707" s="67"/>
      <c r="D707" s="67"/>
      <c r="E707" s="67"/>
      <c r="F707" s="68">
        <v>985140.12999999977</v>
      </c>
    </row>
    <row r="708" spans="1:6" ht="31.8" customHeight="1"/>
  </sheetData>
  <mergeCells count="10">
    <mergeCell ref="E9:E10"/>
    <mergeCell ref="F9:F10"/>
    <mergeCell ref="A1:F1"/>
    <mergeCell ref="A2:F2"/>
    <mergeCell ref="A5:F7"/>
    <mergeCell ref="A8:F8"/>
    <mergeCell ref="A9:A10"/>
    <mergeCell ref="B9:B10"/>
    <mergeCell ref="C9:C10"/>
    <mergeCell ref="D9:D10"/>
  </mergeCells>
  <pageMargins left="0.74803149606299213" right="0.23622047244094491" top="0.44" bottom="0.31" header="0.51181102362204722" footer="0.31496062992125984"/>
  <pageSetup paperSize="9" scale="86" fitToHeight="52" orientation="portrait" r:id="rId1"/>
  <headerFooter alignWithMargins="0"/>
</worksheet>
</file>

<file path=xl/worksheets/sheet2.xml><?xml version="1.0" encoding="utf-8"?>
<worksheet xmlns="http://schemas.openxmlformats.org/spreadsheetml/2006/main" xmlns:r="http://schemas.openxmlformats.org/officeDocument/2006/relationships">
  <dimension ref="A1:M49"/>
  <sheetViews>
    <sheetView view="pageBreakPreview" topLeftCell="A22" zoomScaleNormal="100" zoomScaleSheetLayoutView="100" workbookViewId="0">
      <selection activeCell="A39" sqref="A39"/>
    </sheetView>
  </sheetViews>
  <sheetFormatPr defaultColWidth="9" defaultRowHeight="13.2" outlineLevelRow="1"/>
  <cols>
    <col min="1" max="1" width="62.33203125" style="104" customWidth="1"/>
    <col min="2" max="2" width="10.5546875" style="104" customWidth="1"/>
    <col min="3" max="3" width="12" style="104" customWidth="1"/>
    <col min="4" max="4" width="11.109375" style="104" hidden="1" customWidth="1"/>
    <col min="5" max="5" width="9.88671875" style="104" hidden="1" customWidth="1"/>
    <col min="6" max="6" width="6.33203125" style="104" hidden="1" customWidth="1"/>
    <col min="7" max="7" width="14.6640625" style="105" hidden="1" customWidth="1"/>
    <col min="8" max="8" width="0.109375" style="2" hidden="1" customWidth="1"/>
    <col min="9" max="9" width="9" style="106" hidden="1" customWidth="1"/>
    <col min="10" max="10" width="9" style="2" hidden="1" customWidth="1"/>
    <col min="11" max="11" width="11.109375" style="86" customWidth="1"/>
    <col min="12" max="12" width="12" style="2" hidden="1" customWidth="1"/>
    <col min="13" max="13" width="15.5546875" style="2" hidden="1" customWidth="1"/>
    <col min="14" max="16384" width="9" style="2"/>
  </cols>
  <sheetData>
    <row r="1" spans="1:13" s="72" customFormat="1" ht="13.2" customHeight="1">
      <c r="A1" s="71"/>
      <c r="B1" s="71"/>
      <c r="C1" s="144" t="s">
        <v>731</v>
      </c>
      <c r="D1" s="144"/>
      <c r="E1" s="144"/>
      <c r="F1" s="144"/>
      <c r="G1" s="144"/>
      <c r="H1" s="144"/>
      <c r="I1" s="144"/>
      <c r="J1" s="144"/>
      <c r="K1" s="144"/>
    </row>
    <row r="2" spans="1:13" s="72" customFormat="1" ht="11.4" customHeight="1">
      <c r="A2" s="73"/>
      <c r="B2" s="73"/>
      <c r="C2" s="145" t="s">
        <v>265</v>
      </c>
      <c r="D2" s="145"/>
      <c r="E2" s="145"/>
      <c r="F2" s="145"/>
      <c r="G2" s="145"/>
      <c r="H2" s="145"/>
      <c r="I2" s="145"/>
      <c r="J2" s="145"/>
      <c r="K2" s="145"/>
    </row>
    <row r="3" spans="1:13" s="72" customFormat="1" ht="13.95" customHeight="1">
      <c r="A3" s="73"/>
      <c r="B3" s="73"/>
      <c r="C3" s="146"/>
      <c r="D3" s="146"/>
      <c r="E3" s="146"/>
      <c r="F3" s="146"/>
      <c r="G3" s="74"/>
      <c r="H3" s="75"/>
      <c r="I3" s="76"/>
      <c r="J3" s="75"/>
      <c r="K3" s="77"/>
    </row>
    <row r="4" spans="1:13" s="72" customFormat="1" ht="12.45" customHeight="1">
      <c r="A4" s="78"/>
      <c r="B4" s="78"/>
      <c r="C4" s="79"/>
      <c r="D4" s="79"/>
      <c r="E4" s="80"/>
      <c r="F4" s="81"/>
      <c r="G4" s="74"/>
      <c r="H4" s="75"/>
      <c r="I4" s="76"/>
      <c r="K4" s="77"/>
    </row>
    <row r="5" spans="1:13" s="72" customFormat="1" ht="72" customHeight="1">
      <c r="A5" s="139" t="s">
        <v>710</v>
      </c>
      <c r="B5" s="139"/>
      <c r="C5" s="139"/>
      <c r="D5" s="139"/>
      <c r="E5" s="82"/>
      <c r="F5" s="82"/>
      <c r="G5" s="74"/>
      <c r="H5" s="75"/>
      <c r="I5" s="76"/>
      <c r="J5" s="75"/>
      <c r="K5" s="77"/>
    </row>
    <row r="6" spans="1:13" ht="19.95" customHeight="1">
      <c r="A6" s="82"/>
      <c r="B6" s="82"/>
      <c r="C6" s="82"/>
      <c r="D6" s="83" t="s">
        <v>271</v>
      </c>
      <c r="E6" s="82"/>
      <c r="F6" s="82"/>
      <c r="G6" s="84"/>
      <c r="H6" s="1"/>
      <c r="I6" s="85"/>
      <c r="J6" s="1"/>
    </row>
    <row r="7" spans="1:13" s="87" customFormat="1" ht="13.2" customHeight="1">
      <c r="A7" s="147" t="s">
        <v>266</v>
      </c>
      <c r="B7" s="147" t="s">
        <v>272</v>
      </c>
      <c r="C7" s="147" t="s">
        <v>273</v>
      </c>
      <c r="D7" s="148" t="s">
        <v>274</v>
      </c>
      <c r="K7" s="150" t="s">
        <v>275</v>
      </c>
    </row>
    <row r="8" spans="1:13" s="87" customFormat="1" ht="27.6" customHeight="1">
      <c r="A8" s="147"/>
      <c r="B8" s="147"/>
      <c r="C8" s="147"/>
      <c r="D8" s="149"/>
      <c r="K8" s="151"/>
    </row>
    <row r="9" spans="1:13" s="87" customFormat="1" ht="17.399999999999999" customHeight="1" outlineLevel="1">
      <c r="A9" s="88" t="s">
        <v>1</v>
      </c>
      <c r="B9" s="89" t="s">
        <v>306</v>
      </c>
      <c r="C9" s="89"/>
      <c r="D9" s="90">
        <v>36384.6</v>
      </c>
      <c r="K9" s="91">
        <f>K10+K11+K12+K13</f>
        <v>69286.259999999995</v>
      </c>
      <c r="L9" s="92" t="e">
        <f>'[1]Прил. 4'!#REF!+'[1]Прил. 4'!#REF!</f>
        <v>#REF!</v>
      </c>
      <c r="M9" s="92" t="e">
        <f>K9-L9</f>
        <v>#REF!</v>
      </c>
    </row>
    <row r="10" spans="1:13" s="87" customFormat="1" ht="35.4" customHeight="1" outlineLevel="1">
      <c r="A10" s="93" t="s">
        <v>256</v>
      </c>
      <c r="B10" s="94" t="s">
        <v>306</v>
      </c>
      <c r="C10" s="94" t="s">
        <v>308</v>
      </c>
      <c r="D10" s="95">
        <v>557.77</v>
      </c>
      <c r="K10" s="96">
        <f>Прил.4!F685</f>
        <v>3623.66</v>
      </c>
      <c r="M10" s="92"/>
    </row>
    <row r="11" spans="1:13" s="87" customFormat="1" ht="34.950000000000003" customHeight="1" outlineLevel="1">
      <c r="A11" s="93" t="s">
        <v>3</v>
      </c>
      <c r="B11" s="94" t="s">
        <v>306</v>
      </c>
      <c r="C11" s="94" t="s">
        <v>309</v>
      </c>
      <c r="D11" s="95">
        <v>26038.9</v>
      </c>
      <c r="K11" s="96">
        <f>Прил.4!F13</f>
        <v>35875.35</v>
      </c>
      <c r="M11" s="92"/>
    </row>
    <row r="12" spans="1:13" s="87" customFormat="1" ht="26.4" customHeight="1">
      <c r="A12" s="93" t="s">
        <v>17</v>
      </c>
      <c r="B12" s="94" t="s">
        <v>306</v>
      </c>
      <c r="C12" s="94" t="s">
        <v>311</v>
      </c>
      <c r="D12" s="95">
        <v>2896.34</v>
      </c>
      <c r="K12" s="96">
        <f>Прил.4!F20</f>
        <v>9169.2799999999988</v>
      </c>
      <c r="M12" s="92"/>
    </row>
    <row r="13" spans="1:13" s="87" customFormat="1" ht="17.399999999999999" customHeight="1" outlineLevel="1">
      <c r="A13" s="93" t="s">
        <v>29</v>
      </c>
      <c r="B13" s="94" t="s">
        <v>306</v>
      </c>
      <c r="C13" s="94" t="s">
        <v>317</v>
      </c>
      <c r="D13" s="95">
        <v>6891.59</v>
      </c>
      <c r="K13" s="96">
        <f>Прил.4!F36+Прил.4!F692</f>
        <v>20617.970000000005</v>
      </c>
      <c r="M13" s="92"/>
    </row>
    <row r="14" spans="1:13" s="87" customFormat="1" ht="17.399999999999999" customHeight="1">
      <c r="A14" s="88" t="s">
        <v>52</v>
      </c>
      <c r="B14" s="89" t="s">
        <v>307</v>
      </c>
      <c r="C14" s="89"/>
      <c r="D14" s="90">
        <v>36.1</v>
      </c>
      <c r="K14" s="91">
        <f>K15</f>
        <v>3044.71</v>
      </c>
      <c r="L14" s="92" t="e">
        <f>'[1]Прил. 4'!#REF!</f>
        <v>#REF!</v>
      </c>
      <c r="M14" s="92" t="e">
        <f>K14-L14</f>
        <v>#REF!</v>
      </c>
    </row>
    <row r="15" spans="1:13" s="87" customFormat="1" ht="17.399999999999999" customHeight="1" outlineLevel="1">
      <c r="A15" s="93" t="s">
        <v>54</v>
      </c>
      <c r="B15" s="94" t="s">
        <v>307</v>
      </c>
      <c r="C15" s="94" t="s">
        <v>308</v>
      </c>
      <c r="D15" s="95">
        <v>36.1</v>
      </c>
      <c r="K15" s="96">
        <f>Прил.4!F102</f>
        <v>3044.71</v>
      </c>
      <c r="M15" s="92"/>
    </row>
    <row r="16" spans="1:13" s="87" customFormat="1" ht="17.399999999999999" customHeight="1">
      <c r="A16" s="88" t="s">
        <v>62</v>
      </c>
      <c r="B16" s="89" t="s">
        <v>308</v>
      </c>
      <c r="C16" s="89"/>
      <c r="D16" s="90">
        <v>4230.91</v>
      </c>
      <c r="K16" s="91">
        <f>K17+K18</f>
        <v>34404.450000000004</v>
      </c>
      <c r="L16" s="92" t="e">
        <f>'[1]Прил. 4'!#REF!</f>
        <v>#REF!</v>
      </c>
      <c r="M16" s="92" t="e">
        <f>K16-L16</f>
        <v>#REF!</v>
      </c>
    </row>
    <row r="17" spans="1:13" s="87" customFormat="1" ht="26.4" customHeight="1" outlineLevel="1">
      <c r="A17" s="93" t="s">
        <v>64</v>
      </c>
      <c r="B17" s="94" t="s">
        <v>308</v>
      </c>
      <c r="C17" s="94" t="s">
        <v>318</v>
      </c>
      <c r="D17" s="95">
        <v>4230.91</v>
      </c>
      <c r="K17" s="96">
        <f>Прил.4!F112</f>
        <v>32959.65</v>
      </c>
      <c r="M17" s="92"/>
    </row>
    <row r="18" spans="1:13" s="87" customFormat="1" ht="23.4" customHeight="1" outlineLevel="1">
      <c r="A18" s="93" t="s">
        <v>70</v>
      </c>
      <c r="B18" s="94" t="s">
        <v>308</v>
      </c>
      <c r="C18" s="94" t="s">
        <v>319</v>
      </c>
      <c r="D18" s="95"/>
      <c r="K18" s="96">
        <f>Прил.4!F123</f>
        <v>1444.8</v>
      </c>
      <c r="M18" s="92"/>
    </row>
    <row r="19" spans="1:13" s="87" customFormat="1" ht="17.399999999999999" customHeight="1" outlineLevel="1">
      <c r="A19" s="88" t="s">
        <v>71</v>
      </c>
      <c r="B19" s="89" t="s">
        <v>309</v>
      </c>
      <c r="C19" s="89"/>
      <c r="D19" s="90">
        <v>30379.52</v>
      </c>
      <c r="K19" s="91">
        <f>K20+K21+K22+K23</f>
        <v>398225.31999999995</v>
      </c>
      <c r="L19" s="92" t="e">
        <f>'[1]Прил. 4'!#REF!</f>
        <v>#REF!</v>
      </c>
      <c r="M19" s="92" t="e">
        <f>K19-L19</f>
        <v>#REF!</v>
      </c>
    </row>
    <row r="20" spans="1:13" s="87" customFormat="1" ht="17.399999999999999" customHeight="1" outlineLevel="1">
      <c r="A20" s="93" t="s">
        <v>73</v>
      </c>
      <c r="B20" s="94" t="s">
        <v>309</v>
      </c>
      <c r="C20" s="94" t="s">
        <v>313</v>
      </c>
      <c r="D20" s="95">
        <v>1426.12</v>
      </c>
      <c r="K20" s="96">
        <f>Прил.4!F131</f>
        <v>2327.6</v>
      </c>
      <c r="M20" s="92"/>
    </row>
    <row r="21" spans="1:13" s="87" customFormat="1" ht="17.399999999999999" customHeight="1" outlineLevel="1">
      <c r="A21" s="93" t="s">
        <v>79</v>
      </c>
      <c r="B21" s="94" t="s">
        <v>309</v>
      </c>
      <c r="C21" s="94" t="s">
        <v>318</v>
      </c>
      <c r="D21" s="95">
        <v>28410.11</v>
      </c>
      <c r="K21" s="96">
        <f>Прил.4!F138</f>
        <v>391054.08999999997</v>
      </c>
      <c r="M21" s="92"/>
    </row>
    <row r="22" spans="1:13" s="87" customFormat="1" ht="17.399999999999999" customHeight="1">
      <c r="A22" s="93" t="s">
        <v>99</v>
      </c>
      <c r="B22" s="94" t="s">
        <v>309</v>
      </c>
      <c r="C22" s="94" t="s">
        <v>314</v>
      </c>
      <c r="D22" s="95">
        <v>27.85</v>
      </c>
      <c r="K22" s="96">
        <f>Прил.4!F219</f>
        <v>285.64999999999998</v>
      </c>
      <c r="M22" s="92"/>
    </row>
    <row r="23" spans="1:13" s="87" customFormat="1" ht="17.399999999999999" customHeight="1" outlineLevel="1">
      <c r="A23" s="93" t="s">
        <v>101</v>
      </c>
      <c r="B23" s="94" t="s">
        <v>309</v>
      </c>
      <c r="C23" s="94" t="s">
        <v>316</v>
      </c>
      <c r="D23" s="95">
        <v>515.45000000000005</v>
      </c>
      <c r="K23" s="96">
        <f>Прил.4!F230</f>
        <v>4557.9799999999996</v>
      </c>
      <c r="M23" s="92"/>
    </row>
    <row r="24" spans="1:13" s="87" customFormat="1" ht="17.399999999999999" customHeight="1" outlineLevel="1">
      <c r="A24" s="88" t="s">
        <v>105</v>
      </c>
      <c r="B24" s="89" t="s">
        <v>310</v>
      </c>
      <c r="C24" s="89"/>
      <c r="D24" s="90">
        <v>14662.72</v>
      </c>
      <c r="K24" s="91">
        <f>K25+K26+K27+K28</f>
        <v>316281.55</v>
      </c>
      <c r="L24" s="92" t="e">
        <f>'[1]Прил. 4'!#REF!</f>
        <v>#REF!</v>
      </c>
      <c r="M24" s="92" t="e">
        <f>K24-L24</f>
        <v>#REF!</v>
      </c>
    </row>
    <row r="25" spans="1:13" s="87" customFormat="1" ht="17.399999999999999" customHeight="1" outlineLevel="1">
      <c r="A25" s="93" t="s">
        <v>107</v>
      </c>
      <c r="B25" s="94" t="s">
        <v>310</v>
      </c>
      <c r="C25" s="94" t="s">
        <v>306</v>
      </c>
      <c r="D25" s="95">
        <v>1782.01</v>
      </c>
      <c r="K25" s="96">
        <f>Прил.4!F238</f>
        <v>6828.51</v>
      </c>
      <c r="M25" s="92"/>
    </row>
    <row r="26" spans="1:13" s="87" customFormat="1" ht="17.399999999999999" customHeight="1" outlineLevel="1">
      <c r="A26" s="93" t="s">
        <v>110</v>
      </c>
      <c r="B26" s="94" t="s">
        <v>310</v>
      </c>
      <c r="C26" s="94" t="s">
        <v>307</v>
      </c>
      <c r="D26" s="95">
        <v>1385.8</v>
      </c>
      <c r="K26" s="96">
        <f>Прил.4!F244</f>
        <v>150620.52000000002</v>
      </c>
      <c r="M26" s="92"/>
    </row>
    <row r="27" spans="1:13" s="87" customFormat="1" ht="17.399999999999999" customHeight="1">
      <c r="A27" s="93" t="s">
        <v>112</v>
      </c>
      <c r="B27" s="94" t="s">
        <v>310</v>
      </c>
      <c r="C27" s="94" t="s">
        <v>308</v>
      </c>
      <c r="D27" s="95">
        <v>10832.24</v>
      </c>
      <c r="K27" s="96">
        <f>Прил.4!F297</f>
        <v>156157.21999999997</v>
      </c>
      <c r="M27" s="92"/>
    </row>
    <row r="28" spans="1:13" s="87" customFormat="1" ht="17.399999999999999" customHeight="1" outlineLevel="1">
      <c r="A28" s="93" t="s">
        <v>127</v>
      </c>
      <c r="B28" s="94" t="s">
        <v>310</v>
      </c>
      <c r="C28" s="94" t="s">
        <v>310</v>
      </c>
      <c r="D28" s="95">
        <v>662.67</v>
      </c>
      <c r="K28" s="96">
        <f>Прил.4!F423</f>
        <v>2675.3</v>
      </c>
      <c r="M28" s="92"/>
    </row>
    <row r="29" spans="1:13" s="87" customFormat="1" ht="17.399999999999999" customHeight="1" outlineLevel="1">
      <c r="A29" s="88" t="s">
        <v>129</v>
      </c>
      <c r="B29" s="89" t="s">
        <v>311</v>
      </c>
      <c r="C29" s="89"/>
      <c r="D29" s="90"/>
      <c r="E29" s="97"/>
      <c r="F29" s="97"/>
      <c r="G29" s="97"/>
      <c r="H29" s="97"/>
      <c r="I29" s="97"/>
      <c r="J29" s="97"/>
      <c r="K29" s="91">
        <f>K30</f>
        <v>582.19000000000005</v>
      </c>
      <c r="L29" s="92" t="e">
        <f>'[1]Прил. 4'!#REF!</f>
        <v>#REF!</v>
      </c>
      <c r="M29" s="92" t="e">
        <f>K29-L29</f>
        <v>#REF!</v>
      </c>
    </row>
    <row r="30" spans="1:13" s="87" customFormat="1" ht="17.399999999999999" customHeight="1" outlineLevel="1">
      <c r="A30" s="93" t="s">
        <v>131</v>
      </c>
      <c r="B30" s="94" t="s">
        <v>311</v>
      </c>
      <c r="C30" s="94" t="s">
        <v>306</v>
      </c>
      <c r="D30" s="95"/>
      <c r="K30" s="96">
        <f>Прил.4!F431</f>
        <v>582.19000000000005</v>
      </c>
      <c r="M30" s="92"/>
    </row>
    <row r="31" spans="1:13" s="87" customFormat="1" ht="17.399999999999999" customHeight="1">
      <c r="A31" s="88" t="s">
        <v>133</v>
      </c>
      <c r="B31" s="89" t="s">
        <v>312</v>
      </c>
      <c r="C31" s="89"/>
      <c r="D31" s="90">
        <v>7519.42</v>
      </c>
      <c r="K31" s="91">
        <f>K32</f>
        <v>33578.82</v>
      </c>
      <c r="L31" s="92" t="e">
        <f>'[1]Прил. 4'!#REF!</f>
        <v>#REF!</v>
      </c>
      <c r="M31" s="92" t="e">
        <f>K31-L31</f>
        <v>#REF!</v>
      </c>
    </row>
    <row r="32" spans="1:13" s="87" customFormat="1" ht="17.399999999999999" customHeight="1" outlineLevel="1">
      <c r="A32" s="93" t="s">
        <v>135</v>
      </c>
      <c r="B32" s="94" t="s">
        <v>312</v>
      </c>
      <c r="C32" s="94" t="s">
        <v>312</v>
      </c>
      <c r="D32" s="95">
        <v>7519.42</v>
      </c>
      <c r="K32" s="96">
        <f>Прил.4!F439</f>
        <v>33578.82</v>
      </c>
      <c r="M32" s="92"/>
    </row>
    <row r="33" spans="1:13" s="87" customFormat="1" ht="17.399999999999999" customHeight="1">
      <c r="A33" s="88" t="s">
        <v>145</v>
      </c>
      <c r="B33" s="89" t="s">
        <v>313</v>
      </c>
      <c r="C33" s="89"/>
      <c r="D33" s="90">
        <v>8490.8700000000008</v>
      </c>
      <c r="K33" s="91">
        <f>K34</f>
        <v>38936.57</v>
      </c>
      <c r="L33" s="92" t="e">
        <f>'[1]Прил. 4'!#REF!</f>
        <v>#REF!</v>
      </c>
      <c r="M33" s="92" t="e">
        <f>K33-L33</f>
        <v>#REF!</v>
      </c>
    </row>
    <row r="34" spans="1:13" s="87" customFormat="1" ht="17.399999999999999" customHeight="1" outlineLevel="1">
      <c r="A34" s="93" t="s">
        <v>147</v>
      </c>
      <c r="B34" s="94" t="s">
        <v>313</v>
      </c>
      <c r="C34" s="94" t="s">
        <v>306</v>
      </c>
      <c r="D34" s="95">
        <v>8490.8700000000008</v>
      </c>
      <c r="K34" s="96">
        <f>Прил.4!F486</f>
        <v>38936.57</v>
      </c>
      <c r="M34" s="92"/>
    </row>
    <row r="35" spans="1:13" s="87" customFormat="1" ht="17.399999999999999" customHeight="1" outlineLevel="1">
      <c r="A35" s="88" t="s">
        <v>161</v>
      </c>
      <c r="B35" s="89" t="s">
        <v>314</v>
      </c>
      <c r="C35" s="89"/>
      <c r="D35" s="90">
        <v>2960.32</v>
      </c>
      <c r="K35" s="91">
        <f>K36+K37+K38</f>
        <v>17481.2</v>
      </c>
      <c r="L35" s="92" t="e">
        <f>'[1]Прил. 4'!#REF!</f>
        <v>#REF!</v>
      </c>
      <c r="M35" s="92" t="e">
        <f>K35-L35</f>
        <v>#REF!</v>
      </c>
    </row>
    <row r="36" spans="1:13" s="87" customFormat="1" ht="17.399999999999999" customHeight="1">
      <c r="A36" s="93" t="s">
        <v>163</v>
      </c>
      <c r="B36" s="94" t="s">
        <v>314</v>
      </c>
      <c r="C36" s="94" t="s">
        <v>306</v>
      </c>
      <c r="D36" s="95">
        <v>552.79999999999995</v>
      </c>
      <c r="K36" s="96">
        <f>Прил.4!F515</f>
        <v>2229.34</v>
      </c>
      <c r="M36" s="92"/>
    </row>
    <row r="37" spans="1:13" s="87" customFormat="1" ht="17.399999999999999" customHeight="1" outlineLevel="1">
      <c r="A37" s="93" t="s">
        <v>173</v>
      </c>
      <c r="B37" s="94" t="s">
        <v>314</v>
      </c>
      <c r="C37" s="94" t="s">
        <v>308</v>
      </c>
      <c r="D37" s="95">
        <v>2407.52</v>
      </c>
      <c r="K37" s="96">
        <f>Прил.4!F522</f>
        <v>14604.17</v>
      </c>
      <c r="M37" s="92"/>
    </row>
    <row r="38" spans="1:13" s="87" customFormat="1" ht="17.399999999999999" customHeight="1" outlineLevel="1">
      <c r="A38" s="93" t="s">
        <v>267</v>
      </c>
      <c r="B38" s="94" t="s">
        <v>314</v>
      </c>
      <c r="C38" s="94" t="s">
        <v>311</v>
      </c>
      <c r="D38" s="95"/>
      <c r="K38" s="96">
        <f>Прил.4!F630</f>
        <v>647.69000000000005</v>
      </c>
      <c r="M38" s="92"/>
    </row>
    <row r="39" spans="1:13" s="87" customFormat="1" ht="17.399999999999999" customHeight="1" outlineLevel="1">
      <c r="A39" s="88" t="s">
        <v>242</v>
      </c>
      <c r="B39" s="89" t="s">
        <v>315</v>
      </c>
      <c r="C39" s="89"/>
      <c r="D39" s="90">
        <v>11665.11</v>
      </c>
      <c r="K39" s="91">
        <f>K40+K41</f>
        <v>69061.850000000006</v>
      </c>
      <c r="L39" s="92" t="e">
        <f>'[1]Прил. 4'!#REF!</f>
        <v>#REF!</v>
      </c>
      <c r="M39" s="92" t="e">
        <f>K39-L39</f>
        <v>#REF!</v>
      </c>
    </row>
    <row r="40" spans="1:13" s="87" customFormat="1" ht="17.399999999999999" customHeight="1">
      <c r="A40" s="93" t="s">
        <v>244</v>
      </c>
      <c r="B40" s="94" t="s">
        <v>315</v>
      </c>
      <c r="C40" s="94" t="s">
        <v>306</v>
      </c>
      <c r="D40" s="95">
        <v>4475.45</v>
      </c>
      <c r="K40" s="96">
        <f>Прил.4!F643</f>
        <v>69061.850000000006</v>
      </c>
      <c r="M40" s="92"/>
    </row>
    <row r="41" spans="1:13" s="87" customFormat="1" ht="17.399999999999999" hidden="1" customHeight="1" outlineLevel="1">
      <c r="A41" s="93" t="s">
        <v>269</v>
      </c>
      <c r="B41" s="94" t="s">
        <v>268</v>
      </c>
      <c r="C41" s="94" t="s">
        <v>270</v>
      </c>
      <c r="D41" s="95">
        <v>7189.66</v>
      </c>
      <c r="K41" s="96">
        <v>0</v>
      </c>
      <c r="M41" s="92"/>
    </row>
    <row r="42" spans="1:13" s="87" customFormat="1" ht="17.399999999999999" customHeight="1" collapsed="1">
      <c r="A42" s="88" t="s">
        <v>250</v>
      </c>
      <c r="B42" s="89" t="s">
        <v>316</v>
      </c>
      <c r="C42" s="89"/>
      <c r="D42" s="90">
        <v>1160</v>
      </c>
      <c r="K42" s="91">
        <f>K43</f>
        <v>4257.21</v>
      </c>
      <c r="L42" s="92" t="e">
        <f>'[1]Прил. 4'!#REF!</f>
        <v>#REF!</v>
      </c>
      <c r="M42" s="92" t="e">
        <f>K42-L42</f>
        <v>#REF!</v>
      </c>
    </row>
    <row r="43" spans="1:13" s="87" customFormat="1" ht="17.399999999999999" customHeight="1">
      <c r="A43" s="93" t="s">
        <v>252</v>
      </c>
      <c r="B43" s="94" t="s">
        <v>316</v>
      </c>
      <c r="C43" s="94" t="s">
        <v>307</v>
      </c>
      <c r="D43" s="95">
        <v>1160</v>
      </c>
      <c r="K43" s="96">
        <f>Прил.4!F682</f>
        <v>4257.21</v>
      </c>
      <c r="M43" s="92"/>
    </row>
    <row r="44" spans="1:13" s="87" customFormat="1" ht="17.399999999999999" customHeight="1">
      <c r="A44" s="98" t="s">
        <v>263</v>
      </c>
      <c r="B44" s="98"/>
      <c r="C44" s="99"/>
      <c r="D44" s="100">
        <v>117489.56</v>
      </c>
      <c r="K44" s="101">
        <f>K9+K14+K16+K19+K24+K29+K31+K33+K35+K39+K42</f>
        <v>985140.12999999977</v>
      </c>
      <c r="L44" s="92" t="e">
        <f>'[1]Прил. 4'!#REF!</f>
        <v>#REF!</v>
      </c>
      <c r="M44" s="101" t="e">
        <f>M9+M14+M16+M19+M24+M29+M31+M33+M35+M39+M42</f>
        <v>#REF!</v>
      </c>
    </row>
    <row r="45" spans="1:13" s="87" customFormat="1" ht="12.75" customHeight="1">
      <c r="A45" s="102"/>
      <c r="K45" s="86"/>
    </row>
    <row r="46" spans="1:13" s="87" customFormat="1" ht="12.75" customHeight="1">
      <c r="K46" s="68">
        <v>985140.12999999966</v>
      </c>
    </row>
    <row r="49" spans="11:11">
      <c r="K49" s="103">
        <f>K46-K44</f>
        <v>0</v>
      </c>
    </row>
  </sheetData>
  <mergeCells count="9">
    <mergeCell ref="C1:K1"/>
    <mergeCell ref="C2:K2"/>
    <mergeCell ref="C3:F3"/>
    <mergeCell ref="A5:D5"/>
    <mergeCell ref="A7:A8"/>
    <mergeCell ref="B7:B8"/>
    <mergeCell ref="C7:C8"/>
    <mergeCell ref="D7:D8"/>
    <mergeCell ref="K7:K8"/>
  </mergeCells>
  <pageMargins left="0.7" right="0.7" top="0.75" bottom="0.75" header="0.3" footer="0.3"/>
  <pageSetup paperSize="9" scale="92" orientation="portrait" r:id="rId1"/>
</worksheet>
</file>

<file path=xl/worksheets/sheet3.xml><?xml version="1.0" encoding="utf-8"?>
<worksheet xmlns="http://schemas.openxmlformats.org/spreadsheetml/2006/main" xmlns:r="http://schemas.openxmlformats.org/officeDocument/2006/relationships">
  <dimension ref="A1:I31"/>
  <sheetViews>
    <sheetView view="pageBreakPreview" zoomScaleNormal="100" zoomScaleSheetLayoutView="100" workbookViewId="0">
      <selection sqref="A1:F1"/>
    </sheetView>
  </sheetViews>
  <sheetFormatPr defaultColWidth="9.109375" defaultRowHeight="12.75" customHeight="1"/>
  <cols>
    <col min="1" max="1" width="43.6640625" customWidth="1"/>
    <col min="2" max="2" width="12.33203125" customWidth="1"/>
    <col min="3" max="5" width="14" style="87" customWidth="1"/>
    <col min="6" max="6" width="44.6640625" customWidth="1"/>
  </cols>
  <sheetData>
    <row r="1" spans="1:9" s="107" customFormat="1" ht="21.6" customHeight="1">
      <c r="A1" s="152" t="s">
        <v>285</v>
      </c>
      <c r="B1" s="152"/>
      <c r="C1" s="152"/>
      <c r="D1" s="152"/>
      <c r="E1" s="152"/>
      <c r="F1" s="152"/>
    </row>
    <row r="2" spans="1:9" s="107" customFormat="1" ht="15.6" customHeight="1">
      <c r="A2" s="152" t="s">
        <v>265</v>
      </c>
      <c r="B2" s="152"/>
      <c r="C2" s="152"/>
      <c r="D2" s="152"/>
      <c r="E2" s="152"/>
      <c r="F2" s="152"/>
    </row>
    <row r="3" spans="1:9" s="54" customFormat="1" ht="34.950000000000003" customHeight="1">
      <c r="A3" s="153" t="s">
        <v>276</v>
      </c>
      <c r="B3" s="153"/>
      <c r="C3" s="153"/>
      <c r="D3" s="153"/>
      <c r="E3" s="153"/>
      <c r="F3" s="153"/>
      <c r="G3" s="108"/>
      <c r="H3" s="108"/>
      <c r="I3" s="108"/>
    </row>
    <row r="4" spans="1:9" s="54" customFormat="1" ht="17.399999999999999" customHeight="1">
      <c r="A4" s="153" t="s">
        <v>277</v>
      </c>
      <c r="B4" s="153"/>
      <c r="C4" s="153"/>
      <c r="D4" s="153"/>
      <c r="E4" s="153"/>
      <c r="F4" s="153"/>
      <c r="G4" s="108"/>
      <c r="H4" s="108"/>
      <c r="I4" s="108"/>
    </row>
    <row r="5" spans="1:9" s="54" customFormat="1" ht="17.399999999999999" customHeight="1">
      <c r="A5" s="153" t="s">
        <v>711</v>
      </c>
      <c r="B5" s="153"/>
      <c r="C5" s="153"/>
      <c r="D5" s="153"/>
      <c r="E5" s="153"/>
      <c r="F5" s="153"/>
      <c r="G5" s="108"/>
      <c r="H5" s="108"/>
      <c r="I5" s="108"/>
    </row>
    <row r="6" spans="1:9" s="54" customFormat="1" ht="33.6" customHeight="1" thickBot="1">
      <c r="A6" s="107"/>
      <c r="B6" s="107"/>
      <c r="C6" s="107"/>
      <c r="D6" s="107"/>
      <c r="E6" s="107"/>
      <c r="F6" s="107"/>
      <c r="G6" s="108"/>
      <c r="H6" s="108"/>
      <c r="I6" s="108"/>
    </row>
    <row r="7" spans="1:9" s="109" customFormat="1" ht="15" customHeight="1">
      <c r="A7" s="157" t="s">
        <v>278</v>
      </c>
      <c r="B7" s="157" t="s">
        <v>279</v>
      </c>
      <c r="C7" s="157" t="s">
        <v>348</v>
      </c>
      <c r="D7" s="161" t="s">
        <v>712</v>
      </c>
      <c r="E7" s="161" t="s">
        <v>280</v>
      </c>
      <c r="F7" s="159" t="s">
        <v>717</v>
      </c>
    </row>
    <row r="8" spans="1:9" s="109" customFormat="1" ht="105" customHeight="1">
      <c r="A8" s="158"/>
      <c r="B8" s="158"/>
      <c r="C8" s="158"/>
      <c r="D8" s="162"/>
      <c r="E8" s="162"/>
      <c r="F8" s="160"/>
    </row>
    <row r="9" spans="1:9" ht="162" customHeight="1">
      <c r="A9" s="110" t="s">
        <v>93</v>
      </c>
      <c r="B9" s="111" t="s">
        <v>282</v>
      </c>
      <c r="C9" s="112">
        <v>96515.55</v>
      </c>
      <c r="D9" s="112">
        <v>91924.62</v>
      </c>
      <c r="E9" s="112">
        <f>D9*100/C9</f>
        <v>95.243326075435505</v>
      </c>
      <c r="F9" s="113" t="s">
        <v>713</v>
      </c>
    </row>
    <row r="10" spans="1:9" ht="61.95" customHeight="1">
      <c r="A10" s="110" t="s">
        <v>349</v>
      </c>
      <c r="B10" s="114" t="s">
        <v>327</v>
      </c>
      <c r="C10" s="112">
        <v>99452.85</v>
      </c>
      <c r="D10" s="112">
        <v>91745.79</v>
      </c>
      <c r="E10" s="112">
        <f t="shared" ref="E10:E22" si="0">D10*100/C10</f>
        <v>92.25053882317097</v>
      </c>
      <c r="F10" s="115" t="s">
        <v>714</v>
      </c>
    </row>
    <row r="11" spans="1:9" ht="45" customHeight="1">
      <c r="A11" s="110" t="s">
        <v>249</v>
      </c>
      <c r="B11" s="111" t="s">
        <v>283</v>
      </c>
      <c r="C11" s="112">
        <v>998.8</v>
      </c>
      <c r="D11" s="112">
        <v>998.8</v>
      </c>
      <c r="E11" s="112">
        <f t="shared" si="0"/>
        <v>100</v>
      </c>
      <c r="F11" s="115" t="s">
        <v>564</v>
      </c>
    </row>
    <row r="12" spans="1:9" ht="63" customHeight="1">
      <c r="A12" s="110" t="s">
        <v>347</v>
      </c>
      <c r="B12" s="116" t="s">
        <v>350</v>
      </c>
      <c r="C12" s="112">
        <v>100287.48</v>
      </c>
      <c r="D12" s="112">
        <v>98417.279999999999</v>
      </c>
      <c r="E12" s="112">
        <f t="shared" si="0"/>
        <v>98.135161039044959</v>
      </c>
      <c r="F12" s="115" t="s">
        <v>715</v>
      </c>
    </row>
    <row r="13" spans="1:9" ht="57" customHeight="1">
      <c r="A13" s="110" t="s">
        <v>351</v>
      </c>
      <c r="B13" s="116" t="s">
        <v>352</v>
      </c>
      <c r="C13" s="112">
        <v>5571.23</v>
      </c>
      <c r="D13" s="112">
        <v>5571.23</v>
      </c>
      <c r="E13" s="112">
        <f t="shared" si="0"/>
        <v>100.00000000000001</v>
      </c>
      <c r="F13" s="154" t="s">
        <v>715</v>
      </c>
    </row>
    <row r="14" spans="1:9" ht="43.95" customHeight="1">
      <c r="A14" s="110" t="s">
        <v>353</v>
      </c>
      <c r="B14" s="116" t="s">
        <v>352</v>
      </c>
      <c r="C14" s="112">
        <v>4958.92</v>
      </c>
      <c r="D14" s="112">
        <v>4958.92</v>
      </c>
      <c r="E14" s="112">
        <f t="shared" si="0"/>
        <v>100</v>
      </c>
      <c r="F14" s="154"/>
    </row>
    <row r="15" spans="1:9" ht="43.95" customHeight="1">
      <c r="A15" s="110" t="s">
        <v>354</v>
      </c>
      <c r="B15" s="116" t="s">
        <v>352</v>
      </c>
      <c r="C15" s="112">
        <v>3633.55</v>
      </c>
      <c r="D15" s="112">
        <v>3633.55</v>
      </c>
      <c r="E15" s="112">
        <f t="shared" si="0"/>
        <v>100</v>
      </c>
      <c r="F15" s="154"/>
    </row>
    <row r="16" spans="1:9" ht="57.6" customHeight="1">
      <c r="A16" s="110" t="s">
        <v>639</v>
      </c>
      <c r="B16" s="116" t="s">
        <v>352</v>
      </c>
      <c r="C16" s="112">
        <v>228</v>
      </c>
      <c r="D16" s="112">
        <v>0</v>
      </c>
      <c r="E16" s="112">
        <f t="shared" si="0"/>
        <v>0</v>
      </c>
      <c r="F16" s="126" t="s">
        <v>719</v>
      </c>
    </row>
    <row r="17" spans="1:6" s="119" customFormat="1" ht="51.6" customHeight="1">
      <c r="A17" s="117" t="s">
        <v>355</v>
      </c>
      <c r="B17" s="118" t="s">
        <v>352</v>
      </c>
      <c r="C17" s="112">
        <v>1405.25</v>
      </c>
      <c r="D17" s="112">
        <v>1405.25</v>
      </c>
      <c r="E17" s="112">
        <f t="shared" si="0"/>
        <v>100</v>
      </c>
      <c r="F17" s="115" t="s">
        <v>715</v>
      </c>
    </row>
    <row r="18" spans="1:6" s="119" customFormat="1" ht="47.4" customHeight="1">
      <c r="A18" s="117" t="s">
        <v>356</v>
      </c>
      <c r="B18" s="118" t="s">
        <v>352</v>
      </c>
      <c r="C18" s="112">
        <v>970.91</v>
      </c>
      <c r="D18" s="112">
        <v>970.91</v>
      </c>
      <c r="E18" s="112">
        <f t="shared" si="0"/>
        <v>100</v>
      </c>
      <c r="F18" s="115" t="s">
        <v>715</v>
      </c>
    </row>
    <row r="19" spans="1:6" s="119" customFormat="1" ht="46.8" customHeight="1">
      <c r="A19" s="117" t="s">
        <v>496</v>
      </c>
      <c r="B19" s="118" t="s">
        <v>352</v>
      </c>
      <c r="C19" s="112">
        <v>2782.5</v>
      </c>
      <c r="D19" s="112">
        <v>2782.5</v>
      </c>
      <c r="E19" s="112">
        <f t="shared" si="0"/>
        <v>100</v>
      </c>
      <c r="F19" s="115" t="s">
        <v>715</v>
      </c>
    </row>
    <row r="20" spans="1:6" ht="47.4" customHeight="1">
      <c r="A20" s="110" t="s">
        <v>357</v>
      </c>
      <c r="B20" s="116" t="s">
        <v>352</v>
      </c>
      <c r="C20" s="112">
        <v>38461.089999999997</v>
      </c>
      <c r="D20" s="112">
        <v>34025.279999999999</v>
      </c>
      <c r="E20" s="112">
        <f t="shared" si="0"/>
        <v>88.466759522416041</v>
      </c>
      <c r="F20" s="115" t="s">
        <v>715</v>
      </c>
    </row>
    <row r="21" spans="1:6" ht="45" customHeight="1">
      <c r="A21" s="110" t="s">
        <v>640</v>
      </c>
      <c r="B21" s="116" t="s">
        <v>352</v>
      </c>
      <c r="C21" s="112">
        <f>24233.03-5815.93</f>
        <v>18417.099999999999</v>
      </c>
      <c r="D21" s="112">
        <v>17346.11</v>
      </c>
      <c r="E21" s="112">
        <f t="shared" si="0"/>
        <v>94.184806511340014</v>
      </c>
      <c r="F21" s="115" t="s">
        <v>716</v>
      </c>
    </row>
    <row r="22" spans="1:6" ht="44.4" customHeight="1">
      <c r="A22" s="155" t="s">
        <v>284</v>
      </c>
      <c r="B22" s="156"/>
      <c r="C22" s="120">
        <f>SUM(C9:C21)</f>
        <v>373683.22999999986</v>
      </c>
      <c r="D22" s="120">
        <f>SUM(D9:D21)</f>
        <v>353780.23999999987</v>
      </c>
      <c r="E22" s="112">
        <f t="shared" si="0"/>
        <v>94.673833770918748</v>
      </c>
      <c r="F22" s="121"/>
    </row>
    <row r="23" spans="1:6" ht="73.8" customHeight="1">
      <c r="A23" s="122"/>
      <c r="B23" s="122"/>
      <c r="C23" s="102"/>
      <c r="D23" s="102"/>
      <c r="E23" s="102"/>
    </row>
    <row r="24" spans="1:6" ht="70.8" customHeight="1">
      <c r="A24" s="122"/>
      <c r="B24" s="122"/>
      <c r="C24" s="123"/>
      <c r="D24" s="123"/>
      <c r="E24" s="123"/>
    </row>
    <row r="25" spans="1:6" ht="53.4" customHeight="1"/>
    <row r="26" spans="1:6" ht="53.4" customHeight="1"/>
    <row r="27" spans="1:6" ht="78.599999999999994" customHeight="1"/>
    <row r="28" spans="1:6" ht="66.599999999999994" customHeight="1"/>
    <row r="29" spans="1:6" ht="137.4" customHeight="1"/>
    <row r="30" spans="1:6" ht="66.599999999999994" customHeight="1"/>
    <row r="31" spans="1:6" ht="30.6" customHeight="1"/>
  </sheetData>
  <mergeCells count="13">
    <mergeCell ref="F13:F15"/>
    <mergeCell ref="A22:B22"/>
    <mergeCell ref="A7:A8"/>
    <mergeCell ref="B7:B8"/>
    <mergeCell ref="F7:F8"/>
    <mergeCell ref="C7:C8"/>
    <mergeCell ref="D7:D8"/>
    <mergeCell ref="E7:E8"/>
    <mergeCell ref="A1:F1"/>
    <mergeCell ref="A2:F2"/>
    <mergeCell ref="A3:F3"/>
    <mergeCell ref="A4:F4"/>
    <mergeCell ref="A5:F5"/>
  </mergeCells>
  <pageMargins left="0.70866141732283472" right="0.70866141732283472" top="0.31" bottom="0.36" header="0.31496062992125984" footer="0.31496062992125984"/>
  <pageSetup paperSize="9" scale="90" fitToHeight="6" orientation="landscape" r:id="rId1"/>
  <rowBreaks count="1" manualBreakCount="1">
    <brk id="11" max="5" man="1"/>
  </rowBreaks>
</worksheet>
</file>

<file path=xl/worksheets/sheet4.xml><?xml version="1.0" encoding="utf-8"?>
<worksheet xmlns="http://schemas.openxmlformats.org/spreadsheetml/2006/main" xmlns:r="http://schemas.openxmlformats.org/officeDocument/2006/relationships">
  <sheetPr>
    <pageSetUpPr fitToPage="1"/>
  </sheetPr>
  <dimension ref="A1:D34"/>
  <sheetViews>
    <sheetView workbookViewId="0">
      <selection activeCell="B2" sqref="B2:C2"/>
    </sheetView>
  </sheetViews>
  <sheetFormatPr defaultColWidth="9" defaultRowHeight="13.2"/>
  <cols>
    <col min="1" max="1" width="44" style="2" customWidth="1"/>
    <col min="2" max="2" width="48" style="2" customWidth="1"/>
    <col min="3" max="3" width="16.77734375" style="2" customWidth="1"/>
    <col min="4" max="4" width="9.33203125" style="2" customWidth="1"/>
    <col min="5" max="6" width="9" style="2" customWidth="1"/>
    <col min="7" max="16384" width="9" style="2"/>
  </cols>
  <sheetData>
    <row r="1" spans="1:4">
      <c r="A1" s="61"/>
      <c r="B1" s="138" t="s">
        <v>448</v>
      </c>
      <c r="C1" s="138"/>
      <c r="D1" s="63"/>
    </row>
    <row r="2" spans="1:4" ht="12.6" customHeight="1">
      <c r="A2" s="61"/>
      <c r="B2" s="138" t="s">
        <v>265</v>
      </c>
      <c r="C2" s="138"/>
      <c r="D2" s="63"/>
    </row>
    <row r="3" spans="1:4" ht="12" customHeight="1">
      <c r="A3" s="61"/>
      <c r="B3" s="61"/>
      <c r="C3" s="61"/>
      <c r="D3" s="63"/>
    </row>
    <row r="4" spans="1:4" ht="0.6" hidden="1" customHeight="1">
      <c r="A4" s="61"/>
      <c r="B4" s="61"/>
      <c r="C4" s="61"/>
      <c r="D4" s="63"/>
    </row>
    <row r="5" spans="1:4" hidden="1">
      <c r="A5" s="61"/>
      <c r="B5" s="61"/>
      <c r="C5" s="61"/>
      <c r="D5" s="63"/>
    </row>
    <row r="6" spans="1:4" hidden="1">
      <c r="A6" s="61"/>
      <c r="B6" s="173"/>
      <c r="C6" s="173"/>
      <c r="D6" s="63"/>
    </row>
    <row r="7" spans="1:4" ht="13.8" hidden="1">
      <c r="A7" s="61"/>
      <c r="B7" s="62"/>
      <c r="C7" s="24"/>
      <c r="D7" s="63"/>
    </row>
    <row r="8" spans="1:4" ht="13.95" hidden="1" customHeight="1">
      <c r="A8" s="61"/>
      <c r="B8" s="174"/>
      <c r="C8" s="175"/>
      <c r="D8" s="63"/>
    </row>
    <row r="9" spans="1:4" ht="9" hidden="1" customHeight="1">
      <c r="A9" s="61"/>
      <c r="B9" s="62"/>
      <c r="C9" s="63"/>
      <c r="D9" s="63"/>
    </row>
    <row r="10" spans="1:4" ht="13.95" hidden="1" customHeight="1">
      <c r="A10" s="61"/>
      <c r="B10" s="61"/>
      <c r="C10" s="63"/>
      <c r="D10" s="63"/>
    </row>
    <row r="11" spans="1:4" ht="95.4" customHeight="1">
      <c r="A11" s="176" t="s">
        <v>645</v>
      </c>
      <c r="B11" s="177"/>
      <c r="C11" s="177"/>
      <c r="D11" s="63"/>
    </row>
    <row r="12" spans="1:4" ht="17.399999999999999" customHeight="1">
      <c r="A12" s="172"/>
      <c r="B12" s="172"/>
      <c r="C12" s="124"/>
      <c r="D12" s="63"/>
    </row>
    <row r="13" spans="1:4" ht="15.6" hidden="1" customHeight="1">
      <c r="A13" s="165"/>
      <c r="B13" s="165"/>
      <c r="C13" s="124"/>
      <c r="D13" s="63"/>
    </row>
    <row r="14" spans="1:4" ht="11.25" hidden="1" customHeight="1">
      <c r="A14" s="165"/>
      <c r="B14" s="165"/>
      <c r="C14" s="124"/>
      <c r="D14" s="63"/>
    </row>
    <row r="15" spans="1:4" ht="14.25" hidden="1" customHeight="1">
      <c r="A15" s="125"/>
      <c r="B15" s="125"/>
      <c r="C15" s="124"/>
      <c r="D15" s="63"/>
    </row>
    <row r="16" spans="1:4" ht="12.9" customHeight="1">
      <c r="A16" s="166" t="s">
        <v>646</v>
      </c>
      <c r="B16" s="168" t="s">
        <v>648</v>
      </c>
      <c r="C16" s="169"/>
      <c r="D16" s="63"/>
    </row>
    <row r="17" spans="1:4" ht="22.95" customHeight="1">
      <c r="A17" s="167"/>
      <c r="B17" s="170"/>
      <c r="C17" s="171"/>
      <c r="D17" s="63"/>
    </row>
    <row r="18" spans="1:4" ht="23.25" customHeight="1">
      <c r="A18" s="111" t="s">
        <v>345</v>
      </c>
      <c r="B18" s="163">
        <v>1510</v>
      </c>
      <c r="C18" s="164"/>
      <c r="D18" s="25"/>
    </row>
    <row r="19" spans="1:4" ht="25.5" customHeight="1">
      <c r="A19" s="166" t="s">
        <v>647</v>
      </c>
      <c r="B19" s="168" t="s">
        <v>649</v>
      </c>
      <c r="C19" s="169"/>
      <c r="D19" s="63"/>
    </row>
    <row r="20" spans="1:4" ht="30" customHeight="1">
      <c r="A20" s="167"/>
      <c r="B20" s="170"/>
      <c r="C20" s="171"/>
      <c r="D20" s="63"/>
    </row>
    <row r="21" spans="1:4" ht="23.4" customHeight="1">
      <c r="A21" s="111" t="s">
        <v>650</v>
      </c>
      <c r="B21" s="163">
        <v>83424.399999999994</v>
      </c>
      <c r="C21" s="164"/>
      <c r="D21" s="25"/>
    </row>
    <row r="22" spans="1:4">
      <c r="A22" s="26"/>
      <c r="B22" s="27"/>
      <c r="C22" s="28"/>
      <c r="D22" s="63"/>
    </row>
    <row r="23" spans="1:4">
      <c r="A23" s="26"/>
      <c r="B23" s="27"/>
      <c r="C23" s="28"/>
      <c r="D23" s="63"/>
    </row>
    <row r="24" spans="1:4">
      <c r="A24" s="63"/>
      <c r="B24" s="63"/>
      <c r="C24" s="28"/>
      <c r="D24" s="63"/>
    </row>
    <row r="25" spans="1:4">
      <c r="A25" s="29"/>
      <c r="B25" s="29"/>
      <c r="C25" s="28"/>
      <c r="D25" s="63"/>
    </row>
    <row r="26" spans="1:4">
      <c r="A26" s="1"/>
      <c r="B26" s="1"/>
      <c r="C26" s="1"/>
    </row>
    <row r="27" spans="1:4">
      <c r="C27" s="1"/>
    </row>
    <row r="28" spans="1:4">
      <c r="C28" s="1"/>
    </row>
    <row r="29" spans="1:4">
      <c r="C29" s="1"/>
    </row>
    <row r="30" spans="1:4">
      <c r="C30" s="1"/>
    </row>
    <row r="31" spans="1:4">
      <c r="C31" s="1"/>
    </row>
    <row r="32" spans="1:4">
      <c r="C32" s="1"/>
    </row>
    <row r="33" spans="3:3">
      <c r="C33" s="1"/>
    </row>
    <row r="34" spans="3:3">
      <c r="C34" s="1"/>
    </row>
  </sheetData>
  <mergeCells count="14">
    <mergeCell ref="A12:B12"/>
    <mergeCell ref="B1:C1"/>
    <mergeCell ref="B2:C2"/>
    <mergeCell ref="B6:C6"/>
    <mergeCell ref="B8:C8"/>
    <mergeCell ref="A11:C11"/>
    <mergeCell ref="B21:C21"/>
    <mergeCell ref="A13:B13"/>
    <mergeCell ref="A14:B14"/>
    <mergeCell ref="A16:A17"/>
    <mergeCell ref="B16:C17"/>
    <mergeCell ref="B18:C18"/>
    <mergeCell ref="A19:A20"/>
    <mergeCell ref="B19:C20"/>
  </mergeCells>
  <pageMargins left="0.82677165354330717" right="0.39370078740157483" top="0.74803149606299213" bottom="0.74803149606299213" header="0.27559055118110237" footer="0.31496062992125984"/>
  <pageSetup paperSize="9" scale="77" orientation="portrait" r:id="rId1"/>
</worksheet>
</file>

<file path=xl/worksheets/sheet5.xml><?xml version="1.0" encoding="utf-8"?>
<worksheet xmlns="http://schemas.openxmlformats.org/spreadsheetml/2006/main" xmlns:r="http://schemas.openxmlformats.org/officeDocument/2006/relationships">
  <dimension ref="A1:K22"/>
  <sheetViews>
    <sheetView view="pageBreakPreview" topLeftCell="A16" zoomScaleNormal="100" zoomScaleSheetLayoutView="100" workbookViewId="0">
      <selection activeCell="A22" sqref="A22:I22"/>
    </sheetView>
  </sheetViews>
  <sheetFormatPr defaultRowHeight="13.2"/>
  <cols>
    <col min="1" max="1" width="10.44140625" style="3" customWidth="1"/>
    <col min="2" max="2" width="14.44140625" style="3" customWidth="1"/>
    <col min="3" max="3" width="36.44140625" style="3" customWidth="1"/>
    <col min="4" max="4" width="36.6640625" style="3" customWidth="1"/>
    <col min="5" max="5" width="15.5546875" style="3" customWidth="1"/>
    <col min="6" max="6" width="36.6640625" style="3" hidden="1" customWidth="1"/>
    <col min="7" max="7" width="13.6640625" style="3" hidden="1" customWidth="1"/>
    <col min="8" max="8" width="13" style="3" hidden="1" customWidth="1"/>
    <col min="9" max="9" width="15.88671875" style="3" customWidth="1"/>
    <col min="10" max="10" width="8.88671875" style="3"/>
    <col min="11" max="11" width="14.5546875" style="3" bestFit="1" customWidth="1"/>
    <col min="12" max="256" width="8.88671875" style="3"/>
    <col min="257" max="257" width="10.44140625" style="3" customWidth="1"/>
    <col min="258" max="258" width="14.44140625" style="3" customWidth="1"/>
    <col min="259" max="259" width="36.44140625" style="3" customWidth="1"/>
    <col min="260" max="260" width="36.6640625" style="3" customWidth="1"/>
    <col min="261" max="261" width="17.5546875" style="3" customWidth="1"/>
    <col min="262" max="264" width="0" style="3" hidden="1" customWidth="1"/>
    <col min="265" max="265" width="14.6640625" style="3" customWidth="1"/>
    <col min="266" max="266" width="8.88671875" style="3"/>
    <col min="267" max="267" width="14.5546875" style="3" bestFit="1" customWidth="1"/>
    <col min="268" max="512" width="8.88671875" style="3"/>
    <col min="513" max="513" width="10.44140625" style="3" customWidth="1"/>
    <col min="514" max="514" width="14.44140625" style="3" customWidth="1"/>
    <col min="515" max="515" width="36.44140625" style="3" customWidth="1"/>
    <col min="516" max="516" width="36.6640625" style="3" customWidth="1"/>
    <col min="517" max="517" width="17.5546875" style="3" customWidth="1"/>
    <col min="518" max="520" width="0" style="3" hidden="1" customWidth="1"/>
    <col min="521" max="521" width="14.6640625" style="3" customWidth="1"/>
    <col min="522" max="522" width="8.88671875" style="3"/>
    <col min="523" max="523" width="14.5546875" style="3" bestFit="1" customWidth="1"/>
    <col min="524" max="768" width="8.88671875" style="3"/>
    <col min="769" max="769" width="10.44140625" style="3" customWidth="1"/>
    <col min="770" max="770" width="14.44140625" style="3" customWidth="1"/>
    <col min="771" max="771" width="36.44140625" style="3" customWidth="1"/>
    <col min="772" max="772" width="36.6640625" style="3" customWidth="1"/>
    <col min="773" max="773" width="17.5546875" style="3" customWidth="1"/>
    <col min="774" max="776" width="0" style="3" hidden="1" customWidth="1"/>
    <col min="777" max="777" width="14.6640625" style="3" customWidth="1"/>
    <col min="778" max="778" width="8.88671875" style="3"/>
    <col min="779" max="779" width="14.5546875" style="3" bestFit="1" customWidth="1"/>
    <col min="780" max="1024" width="8.88671875" style="3"/>
    <col min="1025" max="1025" width="10.44140625" style="3" customWidth="1"/>
    <col min="1026" max="1026" width="14.44140625" style="3" customWidth="1"/>
    <col min="1027" max="1027" width="36.44140625" style="3" customWidth="1"/>
    <col min="1028" max="1028" width="36.6640625" style="3" customWidth="1"/>
    <col min="1029" max="1029" width="17.5546875" style="3" customWidth="1"/>
    <col min="1030" max="1032" width="0" style="3" hidden="1" customWidth="1"/>
    <col min="1033" max="1033" width="14.6640625" style="3" customWidth="1"/>
    <col min="1034" max="1034" width="8.88671875" style="3"/>
    <col min="1035" max="1035" width="14.5546875" style="3" bestFit="1" customWidth="1"/>
    <col min="1036" max="1280" width="8.88671875" style="3"/>
    <col min="1281" max="1281" width="10.44140625" style="3" customWidth="1"/>
    <col min="1282" max="1282" width="14.44140625" style="3" customWidth="1"/>
    <col min="1283" max="1283" width="36.44140625" style="3" customWidth="1"/>
    <col min="1284" max="1284" width="36.6640625" style="3" customWidth="1"/>
    <col min="1285" max="1285" width="17.5546875" style="3" customWidth="1"/>
    <col min="1286" max="1288" width="0" style="3" hidden="1" customWidth="1"/>
    <col min="1289" max="1289" width="14.6640625" style="3" customWidth="1"/>
    <col min="1290" max="1290" width="8.88671875" style="3"/>
    <col min="1291" max="1291" width="14.5546875" style="3" bestFit="1" customWidth="1"/>
    <col min="1292" max="1536" width="8.88671875" style="3"/>
    <col min="1537" max="1537" width="10.44140625" style="3" customWidth="1"/>
    <col min="1538" max="1538" width="14.44140625" style="3" customWidth="1"/>
    <col min="1539" max="1539" width="36.44140625" style="3" customWidth="1"/>
    <col min="1540" max="1540" width="36.6640625" style="3" customWidth="1"/>
    <col min="1541" max="1541" width="17.5546875" style="3" customWidth="1"/>
    <col min="1542" max="1544" width="0" style="3" hidden="1" customWidth="1"/>
    <col min="1545" max="1545" width="14.6640625" style="3" customWidth="1"/>
    <col min="1546" max="1546" width="8.88671875" style="3"/>
    <col min="1547" max="1547" width="14.5546875" style="3" bestFit="1" customWidth="1"/>
    <col min="1548" max="1792" width="8.88671875" style="3"/>
    <col min="1793" max="1793" width="10.44140625" style="3" customWidth="1"/>
    <col min="1794" max="1794" width="14.44140625" style="3" customWidth="1"/>
    <col min="1795" max="1795" width="36.44140625" style="3" customWidth="1"/>
    <col min="1796" max="1796" width="36.6640625" style="3" customWidth="1"/>
    <col min="1797" max="1797" width="17.5546875" style="3" customWidth="1"/>
    <col min="1798" max="1800" width="0" style="3" hidden="1" customWidth="1"/>
    <col min="1801" max="1801" width="14.6640625" style="3" customWidth="1"/>
    <col min="1802" max="1802" width="8.88671875" style="3"/>
    <col min="1803" max="1803" width="14.5546875" style="3" bestFit="1" customWidth="1"/>
    <col min="1804" max="2048" width="8.88671875" style="3"/>
    <col min="2049" max="2049" width="10.44140625" style="3" customWidth="1"/>
    <col min="2050" max="2050" width="14.44140625" style="3" customWidth="1"/>
    <col min="2051" max="2051" width="36.44140625" style="3" customWidth="1"/>
    <col min="2052" max="2052" width="36.6640625" style="3" customWidth="1"/>
    <col min="2053" max="2053" width="17.5546875" style="3" customWidth="1"/>
    <col min="2054" max="2056" width="0" style="3" hidden="1" customWidth="1"/>
    <col min="2057" max="2057" width="14.6640625" style="3" customWidth="1"/>
    <col min="2058" max="2058" width="8.88671875" style="3"/>
    <col min="2059" max="2059" width="14.5546875" style="3" bestFit="1" customWidth="1"/>
    <col min="2060" max="2304" width="8.88671875" style="3"/>
    <col min="2305" max="2305" width="10.44140625" style="3" customWidth="1"/>
    <col min="2306" max="2306" width="14.44140625" style="3" customWidth="1"/>
    <col min="2307" max="2307" width="36.44140625" style="3" customWidth="1"/>
    <col min="2308" max="2308" width="36.6640625" style="3" customWidth="1"/>
    <col min="2309" max="2309" width="17.5546875" style="3" customWidth="1"/>
    <col min="2310" max="2312" width="0" style="3" hidden="1" customWidth="1"/>
    <col min="2313" max="2313" width="14.6640625" style="3" customWidth="1"/>
    <col min="2314" max="2314" width="8.88671875" style="3"/>
    <col min="2315" max="2315" width="14.5546875" style="3" bestFit="1" customWidth="1"/>
    <col min="2316" max="2560" width="8.88671875" style="3"/>
    <col min="2561" max="2561" width="10.44140625" style="3" customWidth="1"/>
    <col min="2562" max="2562" width="14.44140625" style="3" customWidth="1"/>
    <col min="2563" max="2563" width="36.44140625" style="3" customWidth="1"/>
    <col min="2564" max="2564" width="36.6640625" style="3" customWidth="1"/>
    <col min="2565" max="2565" width="17.5546875" style="3" customWidth="1"/>
    <col min="2566" max="2568" width="0" style="3" hidden="1" customWidth="1"/>
    <col min="2569" max="2569" width="14.6640625" style="3" customWidth="1"/>
    <col min="2570" max="2570" width="8.88671875" style="3"/>
    <col min="2571" max="2571" width="14.5546875" style="3" bestFit="1" customWidth="1"/>
    <col min="2572" max="2816" width="8.88671875" style="3"/>
    <col min="2817" max="2817" width="10.44140625" style="3" customWidth="1"/>
    <col min="2818" max="2818" width="14.44140625" style="3" customWidth="1"/>
    <col min="2819" max="2819" width="36.44140625" style="3" customWidth="1"/>
    <col min="2820" max="2820" width="36.6640625" style="3" customWidth="1"/>
    <col min="2821" max="2821" width="17.5546875" style="3" customWidth="1"/>
    <col min="2822" max="2824" width="0" style="3" hidden="1" customWidth="1"/>
    <col min="2825" max="2825" width="14.6640625" style="3" customWidth="1"/>
    <col min="2826" max="2826" width="8.88671875" style="3"/>
    <col min="2827" max="2827" width="14.5546875" style="3" bestFit="1" customWidth="1"/>
    <col min="2828" max="3072" width="8.88671875" style="3"/>
    <col min="3073" max="3073" width="10.44140625" style="3" customWidth="1"/>
    <col min="3074" max="3074" width="14.44140625" style="3" customWidth="1"/>
    <col min="3075" max="3075" width="36.44140625" style="3" customWidth="1"/>
    <col min="3076" max="3076" width="36.6640625" style="3" customWidth="1"/>
    <col min="3077" max="3077" width="17.5546875" style="3" customWidth="1"/>
    <col min="3078" max="3080" width="0" style="3" hidden="1" customWidth="1"/>
    <col min="3081" max="3081" width="14.6640625" style="3" customWidth="1"/>
    <col min="3082" max="3082" width="8.88671875" style="3"/>
    <col min="3083" max="3083" width="14.5546875" style="3" bestFit="1" customWidth="1"/>
    <col min="3084" max="3328" width="8.88671875" style="3"/>
    <col min="3329" max="3329" width="10.44140625" style="3" customWidth="1"/>
    <col min="3330" max="3330" width="14.44140625" style="3" customWidth="1"/>
    <col min="3331" max="3331" width="36.44140625" style="3" customWidth="1"/>
    <col min="3332" max="3332" width="36.6640625" style="3" customWidth="1"/>
    <col min="3333" max="3333" width="17.5546875" style="3" customWidth="1"/>
    <col min="3334" max="3336" width="0" style="3" hidden="1" customWidth="1"/>
    <col min="3337" max="3337" width="14.6640625" style="3" customWidth="1"/>
    <col min="3338" max="3338" width="8.88671875" style="3"/>
    <col min="3339" max="3339" width="14.5546875" style="3" bestFit="1" customWidth="1"/>
    <col min="3340" max="3584" width="8.88671875" style="3"/>
    <col min="3585" max="3585" width="10.44140625" style="3" customWidth="1"/>
    <col min="3586" max="3586" width="14.44140625" style="3" customWidth="1"/>
    <col min="3587" max="3587" width="36.44140625" style="3" customWidth="1"/>
    <col min="3588" max="3588" width="36.6640625" style="3" customWidth="1"/>
    <col min="3589" max="3589" width="17.5546875" style="3" customWidth="1"/>
    <col min="3590" max="3592" width="0" style="3" hidden="1" customWidth="1"/>
    <col min="3593" max="3593" width="14.6640625" style="3" customWidth="1"/>
    <col min="3594" max="3594" width="8.88671875" style="3"/>
    <col min="3595" max="3595" width="14.5546875" style="3" bestFit="1" customWidth="1"/>
    <col min="3596" max="3840" width="8.88671875" style="3"/>
    <col min="3841" max="3841" width="10.44140625" style="3" customWidth="1"/>
    <col min="3842" max="3842" width="14.44140625" style="3" customWidth="1"/>
    <col min="3843" max="3843" width="36.44140625" style="3" customWidth="1"/>
    <col min="3844" max="3844" width="36.6640625" style="3" customWidth="1"/>
    <col min="3845" max="3845" width="17.5546875" style="3" customWidth="1"/>
    <col min="3846" max="3848" width="0" style="3" hidden="1" customWidth="1"/>
    <col min="3849" max="3849" width="14.6640625" style="3" customWidth="1"/>
    <col min="3850" max="3850" width="8.88671875" style="3"/>
    <col min="3851" max="3851" width="14.5546875" style="3" bestFit="1" customWidth="1"/>
    <col min="3852" max="4096" width="8.88671875" style="3"/>
    <col min="4097" max="4097" width="10.44140625" style="3" customWidth="1"/>
    <col min="4098" max="4098" width="14.44140625" style="3" customWidth="1"/>
    <col min="4099" max="4099" width="36.44140625" style="3" customWidth="1"/>
    <col min="4100" max="4100" width="36.6640625" style="3" customWidth="1"/>
    <col min="4101" max="4101" width="17.5546875" style="3" customWidth="1"/>
    <col min="4102" max="4104" width="0" style="3" hidden="1" customWidth="1"/>
    <col min="4105" max="4105" width="14.6640625" style="3" customWidth="1"/>
    <col min="4106" max="4106" width="8.88671875" style="3"/>
    <col min="4107" max="4107" width="14.5546875" style="3" bestFit="1" customWidth="1"/>
    <col min="4108" max="4352" width="8.88671875" style="3"/>
    <col min="4353" max="4353" width="10.44140625" style="3" customWidth="1"/>
    <col min="4354" max="4354" width="14.44140625" style="3" customWidth="1"/>
    <col min="4355" max="4355" width="36.44140625" style="3" customWidth="1"/>
    <col min="4356" max="4356" width="36.6640625" style="3" customWidth="1"/>
    <col min="4357" max="4357" width="17.5546875" style="3" customWidth="1"/>
    <col min="4358" max="4360" width="0" style="3" hidden="1" customWidth="1"/>
    <col min="4361" max="4361" width="14.6640625" style="3" customWidth="1"/>
    <col min="4362" max="4362" width="8.88671875" style="3"/>
    <col min="4363" max="4363" width="14.5546875" style="3" bestFit="1" customWidth="1"/>
    <col min="4364" max="4608" width="8.88671875" style="3"/>
    <col min="4609" max="4609" width="10.44140625" style="3" customWidth="1"/>
    <col min="4610" max="4610" width="14.44140625" style="3" customWidth="1"/>
    <col min="4611" max="4611" width="36.44140625" style="3" customWidth="1"/>
    <col min="4612" max="4612" width="36.6640625" style="3" customWidth="1"/>
    <col min="4613" max="4613" width="17.5546875" style="3" customWidth="1"/>
    <col min="4614" max="4616" width="0" style="3" hidden="1" customWidth="1"/>
    <col min="4617" max="4617" width="14.6640625" style="3" customWidth="1"/>
    <col min="4618" max="4618" width="8.88671875" style="3"/>
    <col min="4619" max="4619" width="14.5546875" style="3" bestFit="1" customWidth="1"/>
    <col min="4620" max="4864" width="8.88671875" style="3"/>
    <col min="4865" max="4865" width="10.44140625" style="3" customWidth="1"/>
    <col min="4866" max="4866" width="14.44140625" style="3" customWidth="1"/>
    <col min="4867" max="4867" width="36.44140625" style="3" customWidth="1"/>
    <col min="4868" max="4868" width="36.6640625" style="3" customWidth="1"/>
    <col min="4869" max="4869" width="17.5546875" style="3" customWidth="1"/>
    <col min="4870" max="4872" width="0" style="3" hidden="1" customWidth="1"/>
    <col min="4873" max="4873" width="14.6640625" style="3" customWidth="1"/>
    <col min="4874" max="4874" width="8.88671875" style="3"/>
    <col min="4875" max="4875" width="14.5546875" style="3" bestFit="1" customWidth="1"/>
    <col min="4876" max="5120" width="8.88671875" style="3"/>
    <col min="5121" max="5121" width="10.44140625" style="3" customWidth="1"/>
    <col min="5122" max="5122" width="14.44140625" style="3" customWidth="1"/>
    <col min="5123" max="5123" width="36.44140625" style="3" customWidth="1"/>
    <col min="5124" max="5124" width="36.6640625" style="3" customWidth="1"/>
    <col min="5125" max="5125" width="17.5546875" style="3" customWidth="1"/>
    <col min="5126" max="5128" width="0" style="3" hidden="1" customWidth="1"/>
    <col min="5129" max="5129" width="14.6640625" style="3" customWidth="1"/>
    <col min="5130" max="5130" width="8.88671875" style="3"/>
    <col min="5131" max="5131" width="14.5546875" style="3" bestFit="1" customWidth="1"/>
    <col min="5132" max="5376" width="8.88671875" style="3"/>
    <col min="5377" max="5377" width="10.44140625" style="3" customWidth="1"/>
    <col min="5378" max="5378" width="14.44140625" style="3" customWidth="1"/>
    <col min="5379" max="5379" width="36.44140625" style="3" customWidth="1"/>
    <col min="5380" max="5380" width="36.6640625" style="3" customWidth="1"/>
    <col min="5381" max="5381" width="17.5546875" style="3" customWidth="1"/>
    <col min="5382" max="5384" width="0" style="3" hidden="1" customWidth="1"/>
    <col min="5385" max="5385" width="14.6640625" style="3" customWidth="1"/>
    <col min="5386" max="5386" width="8.88671875" style="3"/>
    <col min="5387" max="5387" width="14.5546875" style="3" bestFit="1" customWidth="1"/>
    <col min="5388" max="5632" width="8.88671875" style="3"/>
    <col min="5633" max="5633" width="10.44140625" style="3" customWidth="1"/>
    <col min="5634" max="5634" width="14.44140625" style="3" customWidth="1"/>
    <col min="5635" max="5635" width="36.44140625" style="3" customWidth="1"/>
    <col min="5636" max="5636" width="36.6640625" style="3" customWidth="1"/>
    <col min="5637" max="5637" width="17.5546875" style="3" customWidth="1"/>
    <col min="5638" max="5640" width="0" style="3" hidden="1" customWidth="1"/>
    <col min="5641" max="5641" width="14.6640625" style="3" customWidth="1"/>
    <col min="5642" max="5642" width="8.88671875" style="3"/>
    <col min="5643" max="5643" width="14.5546875" style="3" bestFit="1" customWidth="1"/>
    <col min="5644" max="5888" width="8.88671875" style="3"/>
    <col min="5889" max="5889" width="10.44140625" style="3" customWidth="1"/>
    <col min="5890" max="5890" width="14.44140625" style="3" customWidth="1"/>
    <col min="5891" max="5891" width="36.44140625" style="3" customWidth="1"/>
    <col min="5892" max="5892" width="36.6640625" style="3" customWidth="1"/>
    <col min="5893" max="5893" width="17.5546875" style="3" customWidth="1"/>
    <col min="5894" max="5896" width="0" style="3" hidden="1" customWidth="1"/>
    <col min="5897" max="5897" width="14.6640625" style="3" customWidth="1"/>
    <col min="5898" max="5898" width="8.88671875" style="3"/>
    <col min="5899" max="5899" width="14.5546875" style="3" bestFit="1" customWidth="1"/>
    <col min="5900" max="6144" width="8.88671875" style="3"/>
    <col min="6145" max="6145" width="10.44140625" style="3" customWidth="1"/>
    <col min="6146" max="6146" width="14.44140625" style="3" customWidth="1"/>
    <col min="6147" max="6147" width="36.44140625" style="3" customWidth="1"/>
    <col min="6148" max="6148" width="36.6640625" style="3" customWidth="1"/>
    <col min="6149" max="6149" width="17.5546875" style="3" customWidth="1"/>
    <col min="6150" max="6152" width="0" style="3" hidden="1" customWidth="1"/>
    <col min="6153" max="6153" width="14.6640625" style="3" customWidth="1"/>
    <col min="6154" max="6154" width="8.88671875" style="3"/>
    <col min="6155" max="6155" width="14.5546875" style="3" bestFit="1" customWidth="1"/>
    <col min="6156" max="6400" width="8.88671875" style="3"/>
    <col min="6401" max="6401" width="10.44140625" style="3" customWidth="1"/>
    <col min="6402" max="6402" width="14.44140625" style="3" customWidth="1"/>
    <col min="6403" max="6403" width="36.44140625" style="3" customWidth="1"/>
    <col min="6404" max="6404" width="36.6640625" style="3" customWidth="1"/>
    <col min="6405" max="6405" width="17.5546875" style="3" customWidth="1"/>
    <col min="6406" max="6408" width="0" style="3" hidden="1" customWidth="1"/>
    <col min="6409" max="6409" width="14.6640625" style="3" customWidth="1"/>
    <col min="6410" max="6410" width="8.88671875" style="3"/>
    <col min="6411" max="6411" width="14.5546875" style="3" bestFit="1" customWidth="1"/>
    <col min="6412" max="6656" width="8.88671875" style="3"/>
    <col min="6657" max="6657" width="10.44140625" style="3" customWidth="1"/>
    <col min="6658" max="6658" width="14.44140625" style="3" customWidth="1"/>
    <col min="6659" max="6659" width="36.44140625" style="3" customWidth="1"/>
    <col min="6660" max="6660" width="36.6640625" style="3" customWidth="1"/>
    <col min="6661" max="6661" width="17.5546875" style="3" customWidth="1"/>
    <col min="6662" max="6664" width="0" style="3" hidden="1" customWidth="1"/>
    <col min="6665" max="6665" width="14.6640625" style="3" customWidth="1"/>
    <col min="6666" max="6666" width="8.88671875" style="3"/>
    <col min="6667" max="6667" width="14.5546875" style="3" bestFit="1" customWidth="1"/>
    <col min="6668" max="6912" width="8.88671875" style="3"/>
    <col min="6913" max="6913" width="10.44140625" style="3" customWidth="1"/>
    <col min="6914" max="6914" width="14.44140625" style="3" customWidth="1"/>
    <col min="6915" max="6915" width="36.44140625" style="3" customWidth="1"/>
    <col min="6916" max="6916" width="36.6640625" style="3" customWidth="1"/>
    <col min="6917" max="6917" width="17.5546875" style="3" customWidth="1"/>
    <col min="6918" max="6920" width="0" style="3" hidden="1" customWidth="1"/>
    <col min="6921" max="6921" width="14.6640625" style="3" customWidth="1"/>
    <col min="6922" max="6922" width="8.88671875" style="3"/>
    <col min="6923" max="6923" width="14.5546875" style="3" bestFit="1" customWidth="1"/>
    <col min="6924" max="7168" width="8.88671875" style="3"/>
    <col min="7169" max="7169" width="10.44140625" style="3" customWidth="1"/>
    <col min="7170" max="7170" width="14.44140625" style="3" customWidth="1"/>
    <col min="7171" max="7171" width="36.44140625" style="3" customWidth="1"/>
    <col min="7172" max="7172" width="36.6640625" style="3" customWidth="1"/>
    <col min="7173" max="7173" width="17.5546875" style="3" customWidth="1"/>
    <col min="7174" max="7176" width="0" style="3" hidden="1" customWidth="1"/>
    <col min="7177" max="7177" width="14.6640625" style="3" customWidth="1"/>
    <col min="7178" max="7178" width="8.88671875" style="3"/>
    <col min="7179" max="7179" width="14.5546875" style="3" bestFit="1" customWidth="1"/>
    <col min="7180" max="7424" width="8.88671875" style="3"/>
    <col min="7425" max="7425" width="10.44140625" style="3" customWidth="1"/>
    <col min="7426" max="7426" width="14.44140625" style="3" customWidth="1"/>
    <col min="7427" max="7427" width="36.44140625" style="3" customWidth="1"/>
    <col min="7428" max="7428" width="36.6640625" style="3" customWidth="1"/>
    <col min="7429" max="7429" width="17.5546875" style="3" customWidth="1"/>
    <col min="7430" max="7432" width="0" style="3" hidden="1" customWidth="1"/>
    <col min="7433" max="7433" width="14.6640625" style="3" customWidth="1"/>
    <col min="7434" max="7434" width="8.88671875" style="3"/>
    <col min="7435" max="7435" width="14.5546875" style="3" bestFit="1" customWidth="1"/>
    <col min="7436" max="7680" width="8.88671875" style="3"/>
    <col min="7681" max="7681" width="10.44140625" style="3" customWidth="1"/>
    <col min="7682" max="7682" width="14.44140625" style="3" customWidth="1"/>
    <col min="7683" max="7683" width="36.44140625" style="3" customWidth="1"/>
    <col min="7684" max="7684" width="36.6640625" style="3" customWidth="1"/>
    <col min="7685" max="7685" width="17.5546875" style="3" customWidth="1"/>
    <col min="7686" max="7688" width="0" style="3" hidden="1" customWidth="1"/>
    <col min="7689" max="7689" width="14.6640625" style="3" customWidth="1"/>
    <col min="7690" max="7690" width="8.88671875" style="3"/>
    <col min="7691" max="7691" width="14.5546875" style="3" bestFit="1" customWidth="1"/>
    <col min="7692" max="7936" width="8.88671875" style="3"/>
    <col min="7937" max="7937" width="10.44140625" style="3" customWidth="1"/>
    <col min="7938" max="7938" width="14.44140625" style="3" customWidth="1"/>
    <col min="7939" max="7939" width="36.44140625" style="3" customWidth="1"/>
    <col min="7940" max="7940" width="36.6640625" style="3" customWidth="1"/>
    <col min="7941" max="7941" width="17.5546875" style="3" customWidth="1"/>
    <col min="7942" max="7944" width="0" style="3" hidden="1" customWidth="1"/>
    <col min="7945" max="7945" width="14.6640625" style="3" customWidth="1"/>
    <col min="7946" max="7946" width="8.88671875" style="3"/>
    <col min="7947" max="7947" width="14.5546875" style="3" bestFit="1" customWidth="1"/>
    <col min="7948" max="8192" width="8.88671875" style="3"/>
    <col min="8193" max="8193" width="10.44140625" style="3" customWidth="1"/>
    <col min="8194" max="8194" width="14.44140625" style="3" customWidth="1"/>
    <col min="8195" max="8195" width="36.44140625" style="3" customWidth="1"/>
    <col min="8196" max="8196" width="36.6640625" style="3" customWidth="1"/>
    <col min="8197" max="8197" width="17.5546875" style="3" customWidth="1"/>
    <col min="8198" max="8200" width="0" style="3" hidden="1" customWidth="1"/>
    <col min="8201" max="8201" width="14.6640625" style="3" customWidth="1"/>
    <col min="8202" max="8202" width="8.88671875" style="3"/>
    <col min="8203" max="8203" width="14.5546875" style="3" bestFit="1" customWidth="1"/>
    <col min="8204" max="8448" width="8.88671875" style="3"/>
    <col min="8449" max="8449" width="10.44140625" style="3" customWidth="1"/>
    <col min="8450" max="8450" width="14.44140625" style="3" customWidth="1"/>
    <col min="8451" max="8451" width="36.44140625" style="3" customWidth="1"/>
    <col min="8452" max="8452" width="36.6640625" style="3" customWidth="1"/>
    <col min="8453" max="8453" width="17.5546875" style="3" customWidth="1"/>
    <col min="8454" max="8456" width="0" style="3" hidden="1" customWidth="1"/>
    <col min="8457" max="8457" width="14.6640625" style="3" customWidth="1"/>
    <col min="8458" max="8458" width="8.88671875" style="3"/>
    <col min="8459" max="8459" width="14.5546875" style="3" bestFit="1" customWidth="1"/>
    <col min="8460" max="8704" width="8.88671875" style="3"/>
    <col min="8705" max="8705" width="10.44140625" style="3" customWidth="1"/>
    <col min="8706" max="8706" width="14.44140625" style="3" customWidth="1"/>
    <col min="8707" max="8707" width="36.44140625" style="3" customWidth="1"/>
    <col min="8708" max="8708" width="36.6640625" style="3" customWidth="1"/>
    <col min="8709" max="8709" width="17.5546875" style="3" customWidth="1"/>
    <col min="8710" max="8712" width="0" style="3" hidden="1" customWidth="1"/>
    <col min="8713" max="8713" width="14.6640625" style="3" customWidth="1"/>
    <col min="8714" max="8714" width="8.88671875" style="3"/>
    <col min="8715" max="8715" width="14.5546875" style="3" bestFit="1" customWidth="1"/>
    <col min="8716" max="8960" width="8.88671875" style="3"/>
    <col min="8961" max="8961" width="10.44140625" style="3" customWidth="1"/>
    <col min="8962" max="8962" width="14.44140625" style="3" customWidth="1"/>
    <col min="8963" max="8963" width="36.44140625" style="3" customWidth="1"/>
    <col min="8964" max="8964" width="36.6640625" style="3" customWidth="1"/>
    <col min="8965" max="8965" width="17.5546875" style="3" customWidth="1"/>
    <col min="8966" max="8968" width="0" style="3" hidden="1" customWidth="1"/>
    <col min="8969" max="8969" width="14.6640625" style="3" customWidth="1"/>
    <col min="8970" max="8970" width="8.88671875" style="3"/>
    <col min="8971" max="8971" width="14.5546875" style="3" bestFit="1" customWidth="1"/>
    <col min="8972" max="9216" width="8.88671875" style="3"/>
    <col min="9217" max="9217" width="10.44140625" style="3" customWidth="1"/>
    <col min="9218" max="9218" width="14.44140625" style="3" customWidth="1"/>
    <col min="9219" max="9219" width="36.44140625" style="3" customWidth="1"/>
    <col min="9220" max="9220" width="36.6640625" style="3" customWidth="1"/>
    <col min="9221" max="9221" width="17.5546875" style="3" customWidth="1"/>
    <col min="9222" max="9224" width="0" style="3" hidden="1" customWidth="1"/>
    <col min="9225" max="9225" width="14.6640625" style="3" customWidth="1"/>
    <col min="9226" max="9226" width="8.88671875" style="3"/>
    <col min="9227" max="9227" width="14.5546875" style="3" bestFit="1" customWidth="1"/>
    <col min="9228" max="9472" width="8.88671875" style="3"/>
    <col min="9473" max="9473" width="10.44140625" style="3" customWidth="1"/>
    <col min="9474" max="9474" width="14.44140625" style="3" customWidth="1"/>
    <col min="9475" max="9475" width="36.44140625" style="3" customWidth="1"/>
    <col min="9476" max="9476" width="36.6640625" style="3" customWidth="1"/>
    <col min="9477" max="9477" width="17.5546875" style="3" customWidth="1"/>
    <col min="9478" max="9480" width="0" style="3" hidden="1" customWidth="1"/>
    <col min="9481" max="9481" width="14.6640625" style="3" customWidth="1"/>
    <col min="9482" max="9482" width="8.88671875" style="3"/>
    <col min="9483" max="9483" width="14.5546875" style="3" bestFit="1" customWidth="1"/>
    <col min="9484" max="9728" width="8.88671875" style="3"/>
    <col min="9729" max="9729" width="10.44140625" style="3" customWidth="1"/>
    <col min="9730" max="9730" width="14.44140625" style="3" customWidth="1"/>
    <col min="9731" max="9731" width="36.44140625" style="3" customWidth="1"/>
    <col min="9732" max="9732" width="36.6640625" style="3" customWidth="1"/>
    <col min="9733" max="9733" width="17.5546875" style="3" customWidth="1"/>
    <col min="9734" max="9736" width="0" style="3" hidden="1" customWidth="1"/>
    <col min="9737" max="9737" width="14.6640625" style="3" customWidth="1"/>
    <col min="9738" max="9738" width="8.88671875" style="3"/>
    <col min="9739" max="9739" width="14.5546875" style="3" bestFit="1" customWidth="1"/>
    <col min="9740" max="9984" width="8.88671875" style="3"/>
    <col min="9985" max="9985" width="10.44140625" style="3" customWidth="1"/>
    <col min="9986" max="9986" width="14.44140625" style="3" customWidth="1"/>
    <col min="9987" max="9987" width="36.44140625" style="3" customWidth="1"/>
    <col min="9988" max="9988" width="36.6640625" style="3" customWidth="1"/>
    <col min="9989" max="9989" width="17.5546875" style="3" customWidth="1"/>
    <col min="9990" max="9992" width="0" style="3" hidden="1" customWidth="1"/>
    <col min="9993" max="9993" width="14.6640625" style="3" customWidth="1"/>
    <col min="9994" max="9994" width="8.88671875" style="3"/>
    <col min="9995" max="9995" width="14.5546875" style="3" bestFit="1" customWidth="1"/>
    <col min="9996" max="10240" width="8.88671875" style="3"/>
    <col min="10241" max="10241" width="10.44140625" style="3" customWidth="1"/>
    <col min="10242" max="10242" width="14.44140625" style="3" customWidth="1"/>
    <col min="10243" max="10243" width="36.44140625" style="3" customWidth="1"/>
    <col min="10244" max="10244" width="36.6640625" style="3" customWidth="1"/>
    <col min="10245" max="10245" width="17.5546875" style="3" customWidth="1"/>
    <col min="10246" max="10248" width="0" style="3" hidden="1" customWidth="1"/>
    <col min="10249" max="10249" width="14.6640625" style="3" customWidth="1"/>
    <col min="10250" max="10250" width="8.88671875" style="3"/>
    <col min="10251" max="10251" width="14.5546875" style="3" bestFit="1" customWidth="1"/>
    <col min="10252" max="10496" width="8.88671875" style="3"/>
    <col min="10497" max="10497" width="10.44140625" style="3" customWidth="1"/>
    <col min="10498" max="10498" width="14.44140625" style="3" customWidth="1"/>
    <col min="10499" max="10499" width="36.44140625" style="3" customWidth="1"/>
    <col min="10500" max="10500" width="36.6640625" style="3" customWidth="1"/>
    <col min="10501" max="10501" width="17.5546875" style="3" customWidth="1"/>
    <col min="10502" max="10504" width="0" style="3" hidden="1" customWidth="1"/>
    <col min="10505" max="10505" width="14.6640625" style="3" customWidth="1"/>
    <col min="10506" max="10506" width="8.88671875" style="3"/>
    <col min="10507" max="10507" width="14.5546875" style="3" bestFit="1" customWidth="1"/>
    <col min="10508" max="10752" width="8.88671875" style="3"/>
    <col min="10753" max="10753" width="10.44140625" style="3" customWidth="1"/>
    <col min="10754" max="10754" width="14.44140625" style="3" customWidth="1"/>
    <col min="10755" max="10755" width="36.44140625" style="3" customWidth="1"/>
    <col min="10756" max="10756" width="36.6640625" style="3" customWidth="1"/>
    <col min="10757" max="10757" width="17.5546875" style="3" customWidth="1"/>
    <col min="10758" max="10760" width="0" style="3" hidden="1" customWidth="1"/>
    <col min="10761" max="10761" width="14.6640625" style="3" customWidth="1"/>
    <col min="10762" max="10762" width="8.88671875" style="3"/>
    <col min="10763" max="10763" width="14.5546875" style="3" bestFit="1" customWidth="1"/>
    <col min="10764" max="11008" width="8.88671875" style="3"/>
    <col min="11009" max="11009" width="10.44140625" style="3" customWidth="1"/>
    <col min="11010" max="11010" width="14.44140625" style="3" customWidth="1"/>
    <col min="11011" max="11011" width="36.44140625" style="3" customWidth="1"/>
    <col min="11012" max="11012" width="36.6640625" style="3" customWidth="1"/>
    <col min="11013" max="11013" width="17.5546875" style="3" customWidth="1"/>
    <col min="11014" max="11016" width="0" style="3" hidden="1" customWidth="1"/>
    <col min="11017" max="11017" width="14.6640625" style="3" customWidth="1"/>
    <col min="11018" max="11018" width="8.88671875" style="3"/>
    <col min="11019" max="11019" width="14.5546875" style="3" bestFit="1" customWidth="1"/>
    <col min="11020" max="11264" width="8.88671875" style="3"/>
    <col min="11265" max="11265" width="10.44140625" style="3" customWidth="1"/>
    <col min="11266" max="11266" width="14.44140625" style="3" customWidth="1"/>
    <col min="11267" max="11267" width="36.44140625" style="3" customWidth="1"/>
    <col min="11268" max="11268" width="36.6640625" style="3" customWidth="1"/>
    <col min="11269" max="11269" width="17.5546875" style="3" customWidth="1"/>
    <col min="11270" max="11272" width="0" style="3" hidden="1" customWidth="1"/>
    <col min="11273" max="11273" width="14.6640625" style="3" customWidth="1"/>
    <col min="11274" max="11274" width="8.88671875" style="3"/>
    <col min="11275" max="11275" width="14.5546875" style="3" bestFit="1" customWidth="1"/>
    <col min="11276" max="11520" width="8.88671875" style="3"/>
    <col min="11521" max="11521" width="10.44140625" style="3" customWidth="1"/>
    <col min="11522" max="11522" width="14.44140625" style="3" customWidth="1"/>
    <col min="11523" max="11523" width="36.44140625" style="3" customWidth="1"/>
    <col min="11524" max="11524" width="36.6640625" style="3" customWidth="1"/>
    <col min="11525" max="11525" width="17.5546875" style="3" customWidth="1"/>
    <col min="11526" max="11528" width="0" style="3" hidden="1" customWidth="1"/>
    <col min="11529" max="11529" width="14.6640625" style="3" customWidth="1"/>
    <col min="11530" max="11530" width="8.88671875" style="3"/>
    <col min="11531" max="11531" width="14.5546875" style="3" bestFit="1" customWidth="1"/>
    <col min="11532" max="11776" width="8.88671875" style="3"/>
    <col min="11777" max="11777" width="10.44140625" style="3" customWidth="1"/>
    <col min="11778" max="11778" width="14.44140625" style="3" customWidth="1"/>
    <col min="11779" max="11779" width="36.44140625" style="3" customWidth="1"/>
    <col min="11780" max="11780" width="36.6640625" style="3" customWidth="1"/>
    <col min="11781" max="11781" width="17.5546875" style="3" customWidth="1"/>
    <col min="11782" max="11784" width="0" style="3" hidden="1" customWidth="1"/>
    <col min="11785" max="11785" width="14.6640625" style="3" customWidth="1"/>
    <col min="11786" max="11786" width="8.88671875" style="3"/>
    <col min="11787" max="11787" width="14.5546875" style="3" bestFit="1" customWidth="1"/>
    <col min="11788" max="12032" width="8.88671875" style="3"/>
    <col min="12033" max="12033" width="10.44140625" style="3" customWidth="1"/>
    <col min="12034" max="12034" width="14.44140625" style="3" customWidth="1"/>
    <col min="12035" max="12035" width="36.44140625" style="3" customWidth="1"/>
    <col min="12036" max="12036" width="36.6640625" style="3" customWidth="1"/>
    <col min="12037" max="12037" width="17.5546875" style="3" customWidth="1"/>
    <col min="12038" max="12040" width="0" style="3" hidden="1" customWidth="1"/>
    <col min="12041" max="12041" width="14.6640625" style="3" customWidth="1"/>
    <col min="12042" max="12042" width="8.88671875" style="3"/>
    <col min="12043" max="12043" width="14.5546875" style="3" bestFit="1" customWidth="1"/>
    <col min="12044" max="12288" width="8.88671875" style="3"/>
    <col min="12289" max="12289" width="10.44140625" style="3" customWidth="1"/>
    <col min="12290" max="12290" width="14.44140625" style="3" customWidth="1"/>
    <col min="12291" max="12291" width="36.44140625" style="3" customWidth="1"/>
    <col min="12292" max="12292" width="36.6640625" style="3" customWidth="1"/>
    <col min="12293" max="12293" width="17.5546875" style="3" customWidth="1"/>
    <col min="12294" max="12296" width="0" style="3" hidden="1" customWidth="1"/>
    <col min="12297" max="12297" width="14.6640625" style="3" customWidth="1"/>
    <col min="12298" max="12298" width="8.88671875" style="3"/>
    <col min="12299" max="12299" width="14.5546875" style="3" bestFit="1" customWidth="1"/>
    <col min="12300" max="12544" width="8.88671875" style="3"/>
    <col min="12545" max="12545" width="10.44140625" style="3" customWidth="1"/>
    <col min="12546" max="12546" width="14.44140625" style="3" customWidth="1"/>
    <col min="12547" max="12547" width="36.44140625" style="3" customWidth="1"/>
    <col min="12548" max="12548" width="36.6640625" style="3" customWidth="1"/>
    <col min="12549" max="12549" width="17.5546875" style="3" customWidth="1"/>
    <col min="12550" max="12552" width="0" style="3" hidden="1" customWidth="1"/>
    <col min="12553" max="12553" width="14.6640625" style="3" customWidth="1"/>
    <col min="12554" max="12554" width="8.88671875" style="3"/>
    <col min="12555" max="12555" width="14.5546875" style="3" bestFit="1" customWidth="1"/>
    <col min="12556" max="12800" width="8.88671875" style="3"/>
    <col min="12801" max="12801" width="10.44140625" style="3" customWidth="1"/>
    <col min="12802" max="12802" width="14.44140625" style="3" customWidth="1"/>
    <col min="12803" max="12803" width="36.44140625" style="3" customWidth="1"/>
    <col min="12804" max="12804" width="36.6640625" style="3" customWidth="1"/>
    <col min="12805" max="12805" width="17.5546875" style="3" customWidth="1"/>
    <col min="12806" max="12808" width="0" style="3" hidden="1" customWidth="1"/>
    <col min="12809" max="12809" width="14.6640625" style="3" customWidth="1"/>
    <col min="12810" max="12810" width="8.88671875" style="3"/>
    <col min="12811" max="12811" width="14.5546875" style="3" bestFit="1" customWidth="1"/>
    <col min="12812" max="13056" width="8.88671875" style="3"/>
    <col min="13057" max="13057" width="10.44140625" style="3" customWidth="1"/>
    <col min="13058" max="13058" width="14.44140625" style="3" customWidth="1"/>
    <col min="13059" max="13059" width="36.44140625" style="3" customWidth="1"/>
    <col min="13060" max="13060" width="36.6640625" style="3" customWidth="1"/>
    <col min="13061" max="13061" width="17.5546875" style="3" customWidth="1"/>
    <col min="13062" max="13064" width="0" style="3" hidden="1" customWidth="1"/>
    <col min="13065" max="13065" width="14.6640625" style="3" customWidth="1"/>
    <col min="13066" max="13066" width="8.88671875" style="3"/>
    <col min="13067" max="13067" width="14.5546875" style="3" bestFit="1" customWidth="1"/>
    <col min="13068" max="13312" width="8.88671875" style="3"/>
    <col min="13313" max="13313" width="10.44140625" style="3" customWidth="1"/>
    <col min="13314" max="13314" width="14.44140625" style="3" customWidth="1"/>
    <col min="13315" max="13315" width="36.44140625" style="3" customWidth="1"/>
    <col min="13316" max="13316" width="36.6640625" style="3" customWidth="1"/>
    <col min="13317" max="13317" width="17.5546875" style="3" customWidth="1"/>
    <col min="13318" max="13320" width="0" style="3" hidden="1" customWidth="1"/>
    <col min="13321" max="13321" width="14.6640625" style="3" customWidth="1"/>
    <col min="13322" max="13322" width="8.88671875" style="3"/>
    <col min="13323" max="13323" width="14.5546875" style="3" bestFit="1" customWidth="1"/>
    <col min="13324" max="13568" width="8.88671875" style="3"/>
    <col min="13569" max="13569" width="10.44140625" style="3" customWidth="1"/>
    <col min="13570" max="13570" width="14.44140625" style="3" customWidth="1"/>
    <col min="13571" max="13571" width="36.44140625" style="3" customWidth="1"/>
    <col min="13572" max="13572" width="36.6640625" style="3" customWidth="1"/>
    <col min="13573" max="13573" width="17.5546875" style="3" customWidth="1"/>
    <col min="13574" max="13576" width="0" style="3" hidden="1" customWidth="1"/>
    <col min="13577" max="13577" width="14.6640625" style="3" customWidth="1"/>
    <col min="13578" max="13578" width="8.88671875" style="3"/>
    <col min="13579" max="13579" width="14.5546875" style="3" bestFit="1" customWidth="1"/>
    <col min="13580" max="13824" width="8.88671875" style="3"/>
    <col min="13825" max="13825" width="10.44140625" style="3" customWidth="1"/>
    <col min="13826" max="13826" width="14.44140625" style="3" customWidth="1"/>
    <col min="13827" max="13827" width="36.44140625" style="3" customWidth="1"/>
    <col min="13828" max="13828" width="36.6640625" style="3" customWidth="1"/>
    <col min="13829" max="13829" width="17.5546875" style="3" customWidth="1"/>
    <col min="13830" max="13832" width="0" style="3" hidden="1" customWidth="1"/>
    <col min="13833" max="13833" width="14.6640625" style="3" customWidth="1"/>
    <col min="13834" max="13834" width="8.88671875" style="3"/>
    <col min="13835" max="13835" width="14.5546875" style="3" bestFit="1" customWidth="1"/>
    <col min="13836" max="14080" width="8.88671875" style="3"/>
    <col min="14081" max="14081" width="10.44140625" style="3" customWidth="1"/>
    <col min="14082" max="14082" width="14.44140625" style="3" customWidth="1"/>
    <col min="14083" max="14083" width="36.44140625" style="3" customWidth="1"/>
    <col min="14084" max="14084" width="36.6640625" style="3" customWidth="1"/>
    <col min="14085" max="14085" width="17.5546875" style="3" customWidth="1"/>
    <col min="14086" max="14088" width="0" style="3" hidden="1" customWidth="1"/>
    <col min="14089" max="14089" width="14.6640625" style="3" customWidth="1"/>
    <col min="14090" max="14090" width="8.88671875" style="3"/>
    <col min="14091" max="14091" width="14.5546875" style="3" bestFit="1" customWidth="1"/>
    <col min="14092" max="14336" width="8.88671875" style="3"/>
    <col min="14337" max="14337" width="10.44140625" style="3" customWidth="1"/>
    <col min="14338" max="14338" width="14.44140625" style="3" customWidth="1"/>
    <col min="14339" max="14339" width="36.44140625" style="3" customWidth="1"/>
    <col min="14340" max="14340" width="36.6640625" style="3" customWidth="1"/>
    <col min="14341" max="14341" width="17.5546875" style="3" customWidth="1"/>
    <col min="14342" max="14344" width="0" style="3" hidden="1" customWidth="1"/>
    <col min="14345" max="14345" width="14.6640625" style="3" customWidth="1"/>
    <col min="14346" max="14346" width="8.88671875" style="3"/>
    <col min="14347" max="14347" width="14.5546875" style="3" bestFit="1" customWidth="1"/>
    <col min="14348" max="14592" width="8.88671875" style="3"/>
    <col min="14593" max="14593" width="10.44140625" style="3" customWidth="1"/>
    <col min="14594" max="14594" width="14.44140625" style="3" customWidth="1"/>
    <col min="14595" max="14595" width="36.44140625" style="3" customWidth="1"/>
    <col min="14596" max="14596" width="36.6640625" style="3" customWidth="1"/>
    <col min="14597" max="14597" width="17.5546875" style="3" customWidth="1"/>
    <col min="14598" max="14600" width="0" style="3" hidden="1" customWidth="1"/>
    <col min="14601" max="14601" width="14.6640625" style="3" customWidth="1"/>
    <col min="14602" max="14602" width="8.88671875" style="3"/>
    <col min="14603" max="14603" width="14.5546875" style="3" bestFit="1" customWidth="1"/>
    <col min="14604" max="14848" width="8.88671875" style="3"/>
    <col min="14849" max="14849" width="10.44140625" style="3" customWidth="1"/>
    <col min="14850" max="14850" width="14.44140625" style="3" customWidth="1"/>
    <col min="14851" max="14851" width="36.44140625" style="3" customWidth="1"/>
    <col min="14852" max="14852" width="36.6640625" style="3" customWidth="1"/>
    <col min="14853" max="14853" width="17.5546875" style="3" customWidth="1"/>
    <col min="14854" max="14856" width="0" style="3" hidden="1" customWidth="1"/>
    <col min="14857" max="14857" width="14.6640625" style="3" customWidth="1"/>
    <col min="14858" max="14858" width="8.88671875" style="3"/>
    <col min="14859" max="14859" width="14.5546875" style="3" bestFit="1" customWidth="1"/>
    <col min="14860" max="15104" width="8.88671875" style="3"/>
    <col min="15105" max="15105" width="10.44140625" style="3" customWidth="1"/>
    <col min="15106" max="15106" width="14.44140625" style="3" customWidth="1"/>
    <col min="15107" max="15107" width="36.44140625" style="3" customWidth="1"/>
    <col min="15108" max="15108" width="36.6640625" style="3" customWidth="1"/>
    <col min="15109" max="15109" width="17.5546875" style="3" customWidth="1"/>
    <col min="15110" max="15112" width="0" style="3" hidden="1" customWidth="1"/>
    <col min="15113" max="15113" width="14.6640625" style="3" customWidth="1"/>
    <col min="15114" max="15114" width="8.88671875" style="3"/>
    <col min="15115" max="15115" width="14.5546875" style="3" bestFit="1" customWidth="1"/>
    <col min="15116" max="15360" width="8.88671875" style="3"/>
    <col min="15361" max="15361" width="10.44140625" style="3" customWidth="1"/>
    <col min="15362" max="15362" width="14.44140625" style="3" customWidth="1"/>
    <col min="15363" max="15363" width="36.44140625" style="3" customWidth="1"/>
    <col min="15364" max="15364" width="36.6640625" style="3" customWidth="1"/>
    <col min="15365" max="15365" width="17.5546875" style="3" customWidth="1"/>
    <col min="15366" max="15368" width="0" style="3" hidden="1" customWidth="1"/>
    <col min="15369" max="15369" width="14.6640625" style="3" customWidth="1"/>
    <col min="15370" max="15370" width="8.88671875" style="3"/>
    <col min="15371" max="15371" width="14.5546875" style="3" bestFit="1" customWidth="1"/>
    <col min="15372" max="15616" width="8.88671875" style="3"/>
    <col min="15617" max="15617" width="10.44140625" style="3" customWidth="1"/>
    <col min="15618" max="15618" width="14.44140625" style="3" customWidth="1"/>
    <col min="15619" max="15619" width="36.44140625" style="3" customWidth="1"/>
    <col min="15620" max="15620" width="36.6640625" style="3" customWidth="1"/>
    <col min="15621" max="15621" width="17.5546875" style="3" customWidth="1"/>
    <col min="15622" max="15624" width="0" style="3" hidden="1" customWidth="1"/>
    <col min="15625" max="15625" width="14.6640625" style="3" customWidth="1"/>
    <col min="15626" max="15626" width="8.88671875" style="3"/>
    <col min="15627" max="15627" width="14.5546875" style="3" bestFit="1" customWidth="1"/>
    <col min="15628" max="15872" width="8.88671875" style="3"/>
    <col min="15873" max="15873" width="10.44140625" style="3" customWidth="1"/>
    <col min="15874" max="15874" width="14.44140625" style="3" customWidth="1"/>
    <col min="15875" max="15875" width="36.44140625" style="3" customWidth="1"/>
    <col min="15876" max="15876" width="36.6640625" style="3" customWidth="1"/>
    <col min="15877" max="15877" width="17.5546875" style="3" customWidth="1"/>
    <col min="15878" max="15880" width="0" style="3" hidden="1" customWidth="1"/>
    <col min="15881" max="15881" width="14.6640625" style="3" customWidth="1"/>
    <col min="15882" max="15882" width="8.88671875" style="3"/>
    <col min="15883" max="15883" width="14.5546875" style="3" bestFit="1" customWidth="1"/>
    <col min="15884" max="16128" width="8.88671875" style="3"/>
    <col min="16129" max="16129" width="10.44140625" style="3" customWidth="1"/>
    <col min="16130" max="16130" width="14.44140625" style="3" customWidth="1"/>
    <col min="16131" max="16131" width="36.44140625" style="3" customWidth="1"/>
    <col min="16132" max="16132" width="36.6640625" style="3" customWidth="1"/>
    <col min="16133" max="16133" width="17.5546875" style="3" customWidth="1"/>
    <col min="16134" max="16136" width="0" style="3" hidden="1" customWidth="1"/>
    <col min="16137" max="16137" width="14.6640625" style="3" customWidth="1"/>
    <col min="16138" max="16138" width="8.88671875" style="3"/>
    <col min="16139" max="16139" width="14.5546875" style="3" bestFit="1" customWidth="1"/>
    <col min="16140" max="16384" width="8.88671875" style="3"/>
  </cols>
  <sheetData>
    <row r="1" spans="1:10" ht="6.6" customHeight="1"/>
    <row r="2" spans="1:10">
      <c r="E2" s="4"/>
      <c r="I2" s="4" t="s">
        <v>732</v>
      </c>
    </row>
    <row r="3" spans="1:10">
      <c r="E3" s="4"/>
      <c r="I3" s="4" t="s">
        <v>265</v>
      </c>
    </row>
    <row r="5" spans="1:10" ht="63" customHeight="1">
      <c r="A5" s="181" t="s">
        <v>718</v>
      </c>
      <c r="B5" s="181"/>
      <c r="C5" s="181"/>
      <c r="D5" s="181"/>
      <c r="E5" s="181"/>
      <c r="F5" s="181"/>
      <c r="G5" s="181"/>
      <c r="H5" s="181"/>
    </row>
    <row r="6" spans="1:10" ht="10.199999999999999" customHeight="1">
      <c r="A6" s="5"/>
      <c r="B6" s="5"/>
      <c r="C6" s="5"/>
      <c r="D6" s="5"/>
      <c r="E6" s="5"/>
      <c r="F6" s="5"/>
      <c r="G6" s="5"/>
      <c r="H6" s="5"/>
    </row>
    <row r="7" spans="1:10">
      <c r="E7" s="6"/>
      <c r="H7" s="6" t="s">
        <v>286</v>
      </c>
    </row>
    <row r="8" spans="1:10" ht="39.6">
      <c r="A8" s="7" t="s">
        <v>287</v>
      </c>
      <c r="B8" s="7" t="s">
        <v>288</v>
      </c>
      <c r="C8" s="7" t="s">
        <v>289</v>
      </c>
      <c r="D8" s="31" t="s">
        <v>328</v>
      </c>
      <c r="E8" s="7" t="s">
        <v>293</v>
      </c>
      <c r="F8" s="7"/>
      <c r="G8" s="7" t="s">
        <v>290</v>
      </c>
      <c r="H8" s="8" t="s">
        <v>281</v>
      </c>
      <c r="I8" s="9" t="s">
        <v>291</v>
      </c>
    </row>
    <row r="9" spans="1:10">
      <c r="A9" s="7">
        <v>1</v>
      </c>
      <c r="B9" s="7">
        <v>2</v>
      </c>
      <c r="C9" s="7">
        <v>3</v>
      </c>
      <c r="D9" s="7">
        <v>4</v>
      </c>
      <c r="E9" s="7">
        <v>5</v>
      </c>
      <c r="F9" s="7"/>
      <c r="G9" s="7"/>
      <c r="H9" s="8"/>
      <c r="I9" s="9">
        <v>6</v>
      </c>
    </row>
    <row r="10" spans="1:10" ht="88.2" customHeight="1">
      <c r="A10" s="184" t="s">
        <v>642</v>
      </c>
      <c r="B10" s="186">
        <v>43080</v>
      </c>
      <c r="C10" s="184" t="s">
        <v>305</v>
      </c>
      <c r="D10" s="11" t="s">
        <v>722</v>
      </c>
      <c r="E10" s="10">
        <v>1500000</v>
      </c>
      <c r="F10" s="7"/>
      <c r="G10" s="7"/>
      <c r="H10" s="8"/>
      <c r="I10" s="9"/>
    </row>
    <row r="11" spans="1:10" ht="40.200000000000003" customHeight="1">
      <c r="A11" s="185"/>
      <c r="B11" s="185"/>
      <c r="C11" s="185"/>
      <c r="D11" s="42" t="s">
        <v>292</v>
      </c>
      <c r="E11" s="43">
        <v>500000</v>
      </c>
      <c r="F11" s="11"/>
      <c r="G11" s="12">
        <v>2373997</v>
      </c>
      <c r="H11" s="13">
        <f>SUM(E11-G11)</f>
        <v>-1873997</v>
      </c>
      <c r="I11" s="9"/>
    </row>
    <row r="12" spans="1:10" ht="102" customHeight="1">
      <c r="A12" s="31" t="s">
        <v>641</v>
      </c>
      <c r="B12" s="33">
        <v>43367</v>
      </c>
      <c r="C12" s="45" t="s">
        <v>305</v>
      </c>
      <c r="D12" s="11" t="s">
        <v>643</v>
      </c>
      <c r="E12" s="10">
        <v>500000</v>
      </c>
      <c r="F12" s="11"/>
      <c r="G12" s="12"/>
      <c r="H12" s="13"/>
      <c r="I12" s="9"/>
    </row>
    <row r="13" spans="1:10" ht="91.2" customHeight="1">
      <c r="A13" s="15" t="s">
        <v>721</v>
      </c>
      <c r="B13" s="15" t="s">
        <v>720</v>
      </c>
      <c r="C13" s="64" t="s">
        <v>305</v>
      </c>
      <c r="D13" s="41" t="s">
        <v>723</v>
      </c>
      <c r="E13" s="35">
        <f>-624228.14-500000</f>
        <v>-1124228.1400000001</v>
      </c>
      <c r="F13" s="16"/>
      <c r="G13" s="17"/>
      <c r="H13" s="18"/>
      <c r="I13" s="19"/>
    </row>
    <row r="14" spans="1:10" ht="35.4" customHeight="1">
      <c r="A14" s="182" t="s">
        <v>724</v>
      </c>
      <c r="B14" s="183"/>
      <c r="C14" s="183"/>
      <c r="D14" s="32"/>
      <c r="E14" s="10">
        <f>E10+E12+E13</f>
        <v>875771.85999999987</v>
      </c>
      <c r="F14" s="11"/>
      <c r="G14" s="12"/>
      <c r="H14" s="13"/>
      <c r="I14" s="9"/>
    </row>
    <row r="15" spans="1:10" ht="33" customHeight="1">
      <c r="A15" s="179" t="s">
        <v>725</v>
      </c>
      <c r="B15" s="179"/>
      <c r="C15" s="180"/>
      <c r="D15" s="14"/>
      <c r="E15" s="36">
        <f>SUM(E16:E19)</f>
        <v>875771.86</v>
      </c>
      <c r="F15" s="36" t="e">
        <f>SUM(#REF!)</f>
        <v>#REF!</v>
      </c>
      <c r="G15" s="36" t="e">
        <f>SUM(#REF!)</f>
        <v>#REF!</v>
      </c>
      <c r="H15" s="36" t="e">
        <f>SUM(#REF!)</f>
        <v>#REF!</v>
      </c>
      <c r="I15" s="36">
        <f>SUM(I16:I19)</f>
        <v>863871.86</v>
      </c>
      <c r="J15" s="37"/>
    </row>
    <row r="16" spans="1:10" ht="75.599999999999994" customHeight="1">
      <c r="A16" s="15" t="s">
        <v>565</v>
      </c>
      <c r="B16" s="15" t="s">
        <v>566</v>
      </c>
      <c r="C16" s="44" t="s">
        <v>305</v>
      </c>
      <c r="D16" s="32" t="s">
        <v>567</v>
      </c>
      <c r="E16" s="35">
        <v>42.86</v>
      </c>
      <c r="F16" s="17"/>
      <c r="G16" s="17"/>
      <c r="H16" s="30"/>
      <c r="I16" s="34">
        <v>42.86</v>
      </c>
      <c r="J16" s="20"/>
    </row>
    <row r="17" spans="1:11" ht="49.2" customHeight="1">
      <c r="A17" s="127" t="s">
        <v>726</v>
      </c>
      <c r="B17" s="21" t="s">
        <v>727</v>
      </c>
      <c r="C17" s="44" t="s">
        <v>305</v>
      </c>
      <c r="D17" s="22" t="s">
        <v>644</v>
      </c>
      <c r="E17" s="38">
        <v>862829</v>
      </c>
      <c r="F17" s="39"/>
      <c r="G17" s="39"/>
      <c r="H17" s="39"/>
      <c r="I17" s="38">
        <v>862829</v>
      </c>
    </row>
    <row r="18" spans="1:11" ht="66.599999999999994" customHeight="1">
      <c r="A18" s="127">
        <v>2992</v>
      </c>
      <c r="B18" s="21">
        <v>43433</v>
      </c>
      <c r="C18" s="44" t="s">
        <v>305</v>
      </c>
      <c r="D18" s="22" t="s">
        <v>729</v>
      </c>
      <c r="E18" s="38">
        <v>1000</v>
      </c>
      <c r="F18" s="39"/>
      <c r="G18" s="39"/>
      <c r="H18" s="39"/>
      <c r="I18" s="128">
        <v>1000</v>
      </c>
    </row>
    <row r="19" spans="1:11" ht="76.2" customHeight="1">
      <c r="A19" s="127">
        <v>2993</v>
      </c>
      <c r="B19" s="21">
        <v>43433</v>
      </c>
      <c r="C19" s="44" t="s">
        <v>305</v>
      </c>
      <c r="D19" s="22" t="s">
        <v>728</v>
      </c>
      <c r="E19" s="38">
        <v>11900</v>
      </c>
      <c r="F19" s="39"/>
      <c r="G19" s="39"/>
      <c r="H19" s="39"/>
      <c r="I19" s="40"/>
    </row>
    <row r="20" spans="1:11" ht="22.8" customHeight="1">
      <c r="A20" s="179" t="s">
        <v>730</v>
      </c>
      <c r="B20" s="179"/>
      <c r="C20" s="180"/>
      <c r="D20" s="14"/>
      <c r="E20" s="10"/>
      <c r="F20" s="10" t="e">
        <f>F10-F15+F17</f>
        <v>#REF!</v>
      </c>
      <c r="G20" s="10" t="e">
        <f>G10-G15+G17</f>
        <v>#REF!</v>
      </c>
      <c r="H20" s="10" t="e">
        <f>H10-H15+H17</f>
        <v>#REF!</v>
      </c>
      <c r="I20" s="10">
        <f>E14-I15</f>
        <v>11899.999999999884</v>
      </c>
      <c r="K20" s="23"/>
    </row>
    <row r="22" spans="1:11" ht="55.2" customHeight="1">
      <c r="A22" s="178" t="s">
        <v>733</v>
      </c>
      <c r="B22" s="178"/>
      <c r="C22" s="178"/>
      <c r="D22" s="178"/>
      <c r="E22" s="178"/>
      <c r="F22" s="178"/>
      <c r="G22" s="178"/>
      <c r="H22" s="178"/>
      <c r="I22" s="178"/>
    </row>
  </sheetData>
  <mergeCells count="8">
    <mergeCell ref="A22:I22"/>
    <mergeCell ref="A20:C20"/>
    <mergeCell ref="A5:H5"/>
    <mergeCell ref="A15:C15"/>
    <mergeCell ref="A14:C14"/>
    <mergeCell ref="A10:A11"/>
    <mergeCell ref="B10:B11"/>
    <mergeCell ref="C10:C11"/>
  </mergeCells>
  <pageMargins left="0.51181102362204722" right="0.31496062992125984" top="0.15748031496062992" bottom="0.15748031496062992"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dimension ref="A1:I711"/>
  <sheetViews>
    <sheetView tabSelected="1" topLeftCell="A16" zoomScale="120" zoomScaleNormal="120" workbookViewId="0">
      <selection activeCell="D22" sqref="D22"/>
    </sheetView>
  </sheetViews>
  <sheetFormatPr defaultRowHeight="12.75" customHeight="1" outlineLevelRow="7"/>
  <cols>
    <col min="1" max="1" width="30.77734375" customWidth="1"/>
    <col min="2" max="3" width="10.21875" customWidth="1"/>
    <col min="4" max="4" width="20.77734375" customWidth="1"/>
    <col min="5" max="5" width="10.21875" customWidth="1"/>
    <col min="6" max="7" width="15.44140625" customWidth="1"/>
    <col min="8" max="8" width="12" customWidth="1"/>
    <col min="9" max="9" width="15.33203125" customWidth="1"/>
    <col min="255" max="255" width="30.77734375" customWidth="1"/>
    <col min="256" max="257" width="10.21875" customWidth="1"/>
    <col min="258" max="258" width="20.77734375" customWidth="1"/>
    <col min="259" max="259" width="10.21875" customWidth="1"/>
    <col min="260" max="260" width="15.44140625" customWidth="1"/>
    <col min="511" max="511" width="30.77734375" customWidth="1"/>
    <col min="512" max="513" width="10.21875" customWidth="1"/>
    <col min="514" max="514" width="20.77734375" customWidth="1"/>
    <col min="515" max="515" width="10.21875" customWidth="1"/>
    <col min="516" max="516" width="15.44140625" customWidth="1"/>
    <col min="767" max="767" width="30.77734375" customWidth="1"/>
    <col min="768" max="769" width="10.21875" customWidth="1"/>
    <col min="770" max="770" width="20.77734375" customWidth="1"/>
    <col min="771" max="771" width="10.21875" customWidth="1"/>
    <col min="772" max="772" width="15.44140625" customWidth="1"/>
    <col min="1023" max="1023" width="30.77734375" customWidth="1"/>
    <col min="1024" max="1025" width="10.21875" customWidth="1"/>
    <col min="1026" max="1026" width="20.77734375" customWidth="1"/>
    <col min="1027" max="1027" width="10.21875" customWidth="1"/>
    <col min="1028" max="1028" width="15.44140625" customWidth="1"/>
    <col min="1279" max="1279" width="30.77734375" customWidth="1"/>
    <col min="1280" max="1281" width="10.21875" customWidth="1"/>
    <col min="1282" max="1282" width="20.77734375" customWidth="1"/>
    <col min="1283" max="1283" width="10.21875" customWidth="1"/>
    <col min="1284" max="1284" width="15.44140625" customWidth="1"/>
    <col min="1535" max="1535" width="30.77734375" customWidth="1"/>
    <col min="1536" max="1537" width="10.21875" customWidth="1"/>
    <col min="1538" max="1538" width="20.77734375" customWidth="1"/>
    <col min="1539" max="1539" width="10.21875" customWidth="1"/>
    <col min="1540" max="1540" width="15.44140625" customWidth="1"/>
    <col min="1791" max="1791" width="30.77734375" customWidth="1"/>
    <col min="1792" max="1793" width="10.21875" customWidth="1"/>
    <col min="1794" max="1794" width="20.77734375" customWidth="1"/>
    <col min="1795" max="1795" width="10.21875" customWidth="1"/>
    <col min="1796" max="1796" width="15.44140625" customWidth="1"/>
    <col min="2047" max="2047" width="30.77734375" customWidth="1"/>
    <col min="2048" max="2049" width="10.21875" customWidth="1"/>
    <col min="2050" max="2050" width="20.77734375" customWidth="1"/>
    <col min="2051" max="2051" width="10.21875" customWidth="1"/>
    <col min="2052" max="2052" width="15.44140625" customWidth="1"/>
    <col min="2303" max="2303" width="30.77734375" customWidth="1"/>
    <col min="2304" max="2305" width="10.21875" customWidth="1"/>
    <col min="2306" max="2306" width="20.77734375" customWidth="1"/>
    <col min="2307" max="2307" width="10.21875" customWidth="1"/>
    <col min="2308" max="2308" width="15.44140625" customWidth="1"/>
    <col min="2559" max="2559" width="30.77734375" customWidth="1"/>
    <col min="2560" max="2561" width="10.21875" customWidth="1"/>
    <col min="2562" max="2562" width="20.77734375" customWidth="1"/>
    <col min="2563" max="2563" width="10.21875" customWidth="1"/>
    <col min="2564" max="2564" width="15.44140625" customWidth="1"/>
    <col min="2815" max="2815" width="30.77734375" customWidth="1"/>
    <col min="2816" max="2817" width="10.21875" customWidth="1"/>
    <col min="2818" max="2818" width="20.77734375" customWidth="1"/>
    <col min="2819" max="2819" width="10.21875" customWidth="1"/>
    <col min="2820" max="2820" width="15.44140625" customWidth="1"/>
    <col min="3071" max="3071" width="30.77734375" customWidth="1"/>
    <col min="3072" max="3073" width="10.21875" customWidth="1"/>
    <col min="3074" max="3074" width="20.77734375" customWidth="1"/>
    <col min="3075" max="3075" width="10.21875" customWidth="1"/>
    <col min="3076" max="3076" width="15.44140625" customWidth="1"/>
    <col min="3327" max="3327" width="30.77734375" customWidth="1"/>
    <col min="3328" max="3329" width="10.21875" customWidth="1"/>
    <col min="3330" max="3330" width="20.77734375" customWidth="1"/>
    <col min="3331" max="3331" width="10.21875" customWidth="1"/>
    <col min="3332" max="3332" width="15.44140625" customWidth="1"/>
    <col min="3583" max="3583" width="30.77734375" customWidth="1"/>
    <col min="3584" max="3585" width="10.21875" customWidth="1"/>
    <col min="3586" max="3586" width="20.77734375" customWidth="1"/>
    <col min="3587" max="3587" width="10.21875" customWidth="1"/>
    <col min="3588" max="3588" width="15.44140625" customWidth="1"/>
    <col min="3839" max="3839" width="30.77734375" customWidth="1"/>
    <col min="3840" max="3841" width="10.21875" customWidth="1"/>
    <col min="3842" max="3842" width="20.77734375" customWidth="1"/>
    <col min="3843" max="3843" width="10.21875" customWidth="1"/>
    <col min="3844" max="3844" width="15.44140625" customWidth="1"/>
    <col min="4095" max="4095" width="30.77734375" customWidth="1"/>
    <col min="4096" max="4097" width="10.21875" customWidth="1"/>
    <col min="4098" max="4098" width="20.77734375" customWidth="1"/>
    <col min="4099" max="4099" width="10.21875" customWidth="1"/>
    <col min="4100" max="4100" width="15.44140625" customWidth="1"/>
    <col min="4351" max="4351" width="30.77734375" customWidth="1"/>
    <col min="4352" max="4353" width="10.21875" customWidth="1"/>
    <col min="4354" max="4354" width="20.77734375" customWidth="1"/>
    <col min="4355" max="4355" width="10.21875" customWidth="1"/>
    <col min="4356" max="4356" width="15.44140625" customWidth="1"/>
    <col min="4607" max="4607" width="30.77734375" customWidth="1"/>
    <col min="4608" max="4609" width="10.21875" customWidth="1"/>
    <col min="4610" max="4610" width="20.77734375" customWidth="1"/>
    <col min="4611" max="4611" width="10.21875" customWidth="1"/>
    <col min="4612" max="4612" width="15.44140625" customWidth="1"/>
    <col min="4863" max="4863" width="30.77734375" customWidth="1"/>
    <col min="4864" max="4865" width="10.21875" customWidth="1"/>
    <col min="4866" max="4866" width="20.77734375" customWidth="1"/>
    <col min="4867" max="4867" width="10.21875" customWidth="1"/>
    <col min="4868" max="4868" width="15.44140625" customWidth="1"/>
    <col min="5119" max="5119" width="30.77734375" customWidth="1"/>
    <col min="5120" max="5121" width="10.21875" customWidth="1"/>
    <col min="5122" max="5122" width="20.77734375" customWidth="1"/>
    <col min="5123" max="5123" width="10.21875" customWidth="1"/>
    <col min="5124" max="5124" width="15.44140625" customWidth="1"/>
    <col min="5375" max="5375" width="30.77734375" customWidth="1"/>
    <col min="5376" max="5377" width="10.21875" customWidth="1"/>
    <col min="5378" max="5378" width="20.77734375" customWidth="1"/>
    <col min="5379" max="5379" width="10.21875" customWidth="1"/>
    <col min="5380" max="5380" width="15.44140625" customWidth="1"/>
    <col min="5631" max="5631" width="30.77734375" customWidth="1"/>
    <col min="5632" max="5633" width="10.21875" customWidth="1"/>
    <col min="5634" max="5634" width="20.77734375" customWidth="1"/>
    <col min="5635" max="5635" width="10.21875" customWidth="1"/>
    <col min="5636" max="5636" width="15.44140625" customWidth="1"/>
    <col min="5887" max="5887" width="30.77734375" customWidth="1"/>
    <col min="5888" max="5889" width="10.21875" customWidth="1"/>
    <col min="5890" max="5890" width="20.77734375" customWidth="1"/>
    <col min="5891" max="5891" width="10.21875" customWidth="1"/>
    <col min="5892" max="5892" width="15.44140625" customWidth="1"/>
    <col min="6143" max="6143" width="30.77734375" customWidth="1"/>
    <col min="6144" max="6145" width="10.21875" customWidth="1"/>
    <col min="6146" max="6146" width="20.77734375" customWidth="1"/>
    <col min="6147" max="6147" width="10.21875" customWidth="1"/>
    <col min="6148" max="6148" width="15.44140625" customWidth="1"/>
    <col min="6399" max="6399" width="30.77734375" customWidth="1"/>
    <col min="6400" max="6401" width="10.21875" customWidth="1"/>
    <col min="6402" max="6402" width="20.77734375" customWidth="1"/>
    <col min="6403" max="6403" width="10.21875" customWidth="1"/>
    <col min="6404" max="6404" width="15.44140625" customWidth="1"/>
    <col min="6655" max="6655" width="30.77734375" customWidth="1"/>
    <col min="6656" max="6657" width="10.21875" customWidth="1"/>
    <col min="6658" max="6658" width="20.77734375" customWidth="1"/>
    <col min="6659" max="6659" width="10.21875" customWidth="1"/>
    <col min="6660" max="6660" width="15.44140625" customWidth="1"/>
    <col min="6911" max="6911" width="30.77734375" customWidth="1"/>
    <col min="6912" max="6913" width="10.21875" customWidth="1"/>
    <col min="6914" max="6914" width="20.77734375" customWidth="1"/>
    <col min="6915" max="6915" width="10.21875" customWidth="1"/>
    <col min="6916" max="6916" width="15.44140625" customWidth="1"/>
    <col min="7167" max="7167" width="30.77734375" customWidth="1"/>
    <col min="7168" max="7169" width="10.21875" customWidth="1"/>
    <col min="7170" max="7170" width="20.77734375" customWidth="1"/>
    <col min="7171" max="7171" width="10.21875" customWidth="1"/>
    <col min="7172" max="7172" width="15.44140625" customWidth="1"/>
    <col min="7423" max="7423" width="30.77734375" customWidth="1"/>
    <col min="7424" max="7425" width="10.21875" customWidth="1"/>
    <col min="7426" max="7426" width="20.77734375" customWidth="1"/>
    <col min="7427" max="7427" width="10.21875" customWidth="1"/>
    <col min="7428" max="7428" width="15.44140625" customWidth="1"/>
    <col min="7679" max="7679" width="30.77734375" customWidth="1"/>
    <col min="7680" max="7681" width="10.21875" customWidth="1"/>
    <col min="7682" max="7682" width="20.77734375" customWidth="1"/>
    <col min="7683" max="7683" width="10.21875" customWidth="1"/>
    <col min="7684" max="7684" width="15.44140625" customWidth="1"/>
    <col min="7935" max="7935" width="30.77734375" customWidth="1"/>
    <col min="7936" max="7937" width="10.21875" customWidth="1"/>
    <col min="7938" max="7938" width="20.77734375" customWidth="1"/>
    <col min="7939" max="7939" width="10.21875" customWidth="1"/>
    <col min="7940" max="7940" width="15.44140625" customWidth="1"/>
    <col min="8191" max="8191" width="30.77734375" customWidth="1"/>
    <col min="8192" max="8193" width="10.21875" customWidth="1"/>
    <col min="8194" max="8194" width="20.77734375" customWidth="1"/>
    <col min="8195" max="8195" width="10.21875" customWidth="1"/>
    <col min="8196" max="8196" width="15.44140625" customWidth="1"/>
    <col min="8447" max="8447" width="30.77734375" customWidth="1"/>
    <col min="8448" max="8449" width="10.21875" customWidth="1"/>
    <col min="8450" max="8450" width="20.77734375" customWidth="1"/>
    <col min="8451" max="8451" width="10.21875" customWidth="1"/>
    <col min="8452" max="8452" width="15.44140625" customWidth="1"/>
    <col min="8703" max="8703" width="30.77734375" customWidth="1"/>
    <col min="8704" max="8705" width="10.21875" customWidth="1"/>
    <col min="8706" max="8706" width="20.77734375" customWidth="1"/>
    <col min="8707" max="8707" width="10.21875" customWidth="1"/>
    <col min="8708" max="8708" width="15.44140625" customWidth="1"/>
    <col min="8959" max="8959" width="30.77734375" customWidth="1"/>
    <col min="8960" max="8961" width="10.21875" customWidth="1"/>
    <col min="8962" max="8962" width="20.77734375" customWidth="1"/>
    <col min="8963" max="8963" width="10.21875" customWidth="1"/>
    <col min="8964" max="8964" width="15.44140625" customWidth="1"/>
    <col min="9215" max="9215" width="30.77734375" customWidth="1"/>
    <col min="9216" max="9217" width="10.21875" customWidth="1"/>
    <col min="9218" max="9218" width="20.77734375" customWidth="1"/>
    <col min="9219" max="9219" width="10.21875" customWidth="1"/>
    <col min="9220" max="9220" width="15.44140625" customWidth="1"/>
    <col min="9471" max="9471" width="30.77734375" customWidth="1"/>
    <col min="9472" max="9473" width="10.21875" customWidth="1"/>
    <col min="9474" max="9474" width="20.77734375" customWidth="1"/>
    <col min="9475" max="9475" width="10.21875" customWidth="1"/>
    <col min="9476" max="9476" width="15.44140625" customWidth="1"/>
    <col min="9727" max="9727" width="30.77734375" customWidth="1"/>
    <col min="9728" max="9729" width="10.21875" customWidth="1"/>
    <col min="9730" max="9730" width="20.77734375" customWidth="1"/>
    <col min="9731" max="9731" width="10.21875" customWidth="1"/>
    <col min="9732" max="9732" width="15.44140625" customWidth="1"/>
    <col min="9983" max="9983" width="30.77734375" customWidth="1"/>
    <col min="9984" max="9985" width="10.21875" customWidth="1"/>
    <col min="9986" max="9986" width="20.77734375" customWidth="1"/>
    <col min="9987" max="9987" width="10.21875" customWidth="1"/>
    <col min="9988" max="9988" width="15.44140625" customWidth="1"/>
    <col min="10239" max="10239" width="30.77734375" customWidth="1"/>
    <col min="10240" max="10241" width="10.21875" customWidth="1"/>
    <col min="10242" max="10242" width="20.77734375" customWidth="1"/>
    <col min="10243" max="10243" width="10.21875" customWidth="1"/>
    <col min="10244" max="10244" width="15.44140625" customWidth="1"/>
    <col min="10495" max="10495" width="30.77734375" customWidth="1"/>
    <col min="10496" max="10497" width="10.21875" customWidth="1"/>
    <col min="10498" max="10498" width="20.77734375" customWidth="1"/>
    <col min="10499" max="10499" width="10.21875" customWidth="1"/>
    <col min="10500" max="10500" width="15.44140625" customWidth="1"/>
    <col min="10751" max="10751" width="30.77734375" customWidth="1"/>
    <col min="10752" max="10753" width="10.21875" customWidth="1"/>
    <col min="10754" max="10754" width="20.77734375" customWidth="1"/>
    <col min="10755" max="10755" width="10.21875" customWidth="1"/>
    <col min="10756" max="10756" width="15.44140625" customWidth="1"/>
    <col min="11007" max="11007" width="30.77734375" customWidth="1"/>
    <col min="11008" max="11009" width="10.21875" customWidth="1"/>
    <col min="11010" max="11010" width="20.77734375" customWidth="1"/>
    <col min="11011" max="11011" width="10.21875" customWidth="1"/>
    <col min="11012" max="11012" width="15.44140625" customWidth="1"/>
    <col min="11263" max="11263" width="30.77734375" customWidth="1"/>
    <col min="11264" max="11265" width="10.21875" customWidth="1"/>
    <col min="11266" max="11266" width="20.77734375" customWidth="1"/>
    <col min="11267" max="11267" width="10.21875" customWidth="1"/>
    <col min="11268" max="11268" width="15.44140625" customWidth="1"/>
    <col min="11519" max="11519" width="30.77734375" customWidth="1"/>
    <col min="11520" max="11521" width="10.21875" customWidth="1"/>
    <col min="11522" max="11522" width="20.77734375" customWidth="1"/>
    <col min="11523" max="11523" width="10.21875" customWidth="1"/>
    <col min="11524" max="11524" width="15.44140625" customWidth="1"/>
    <col min="11775" max="11775" width="30.77734375" customWidth="1"/>
    <col min="11776" max="11777" width="10.21875" customWidth="1"/>
    <col min="11778" max="11778" width="20.77734375" customWidth="1"/>
    <col min="11779" max="11779" width="10.21875" customWidth="1"/>
    <col min="11780" max="11780" width="15.44140625" customWidth="1"/>
    <col min="12031" max="12031" width="30.77734375" customWidth="1"/>
    <col min="12032" max="12033" width="10.21875" customWidth="1"/>
    <col min="12034" max="12034" width="20.77734375" customWidth="1"/>
    <col min="12035" max="12035" width="10.21875" customWidth="1"/>
    <col min="12036" max="12036" width="15.44140625" customWidth="1"/>
    <col min="12287" max="12287" width="30.77734375" customWidth="1"/>
    <col min="12288" max="12289" width="10.21875" customWidth="1"/>
    <col min="12290" max="12290" width="20.77734375" customWidth="1"/>
    <col min="12291" max="12291" width="10.21875" customWidth="1"/>
    <col min="12292" max="12292" width="15.44140625" customWidth="1"/>
    <col min="12543" max="12543" width="30.77734375" customWidth="1"/>
    <col min="12544" max="12545" width="10.21875" customWidth="1"/>
    <col min="12546" max="12546" width="20.77734375" customWidth="1"/>
    <col min="12547" max="12547" width="10.21875" customWidth="1"/>
    <col min="12548" max="12548" width="15.44140625" customWidth="1"/>
    <col min="12799" max="12799" width="30.77734375" customWidth="1"/>
    <col min="12800" max="12801" width="10.21875" customWidth="1"/>
    <col min="12802" max="12802" width="20.77734375" customWidth="1"/>
    <col min="12803" max="12803" width="10.21875" customWidth="1"/>
    <col min="12804" max="12804" width="15.44140625" customWidth="1"/>
    <col min="13055" max="13055" width="30.77734375" customWidth="1"/>
    <col min="13056" max="13057" width="10.21875" customWidth="1"/>
    <col min="13058" max="13058" width="20.77734375" customWidth="1"/>
    <col min="13059" max="13059" width="10.21875" customWidth="1"/>
    <col min="13060" max="13060" width="15.44140625" customWidth="1"/>
    <col min="13311" max="13311" width="30.77734375" customWidth="1"/>
    <col min="13312" max="13313" width="10.21875" customWidth="1"/>
    <col min="13314" max="13314" width="20.77734375" customWidth="1"/>
    <col min="13315" max="13315" width="10.21875" customWidth="1"/>
    <col min="13316" max="13316" width="15.44140625" customWidth="1"/>
    <col min="13567" max="13567" width="30.77734375" customWidth="1"/>
    <col min="13568" max="13569" width="10.21875" customWidth="1"/>
    <col min="13570" max="13570" width="20.77734375" customWidth="1"/>
    <col min="13571" max="13571" width="10.21875" customWidth="1"/>
    <col min="13572" max="13572" width="15.44140625" customWidth="1"/>
    <col min="13823" max="13823" width="30.77734375" customWidth="1"/>
    <col min="13824" max="13825" width="10.21875" customWidth="1"/>
    <col min="13826" max="13826" width="20.77734375" customWidth="1"/>
    <col min="13827" max="13827" width="10.21875" customWidth="1"/>
    <col min="13828" max="13828" width="15.44140625" customWidth="1"/>
    <col min="14079" max="14079" width="30.77734375" customWidth="1"/>
    <col min="14080" max="14081" width="10.21875" customWidth="1"/>
    <col min="14082" max="14082" width="20.77734375" customWidth="1"/>
    <col min="14083" max="14083" width="10.21875" customWidth="1"/>
    <col min="14084" max="14084" width="15.44140625" customWidth="1"/>
    <col min="14335" max="14335" width="30.77734375" customWidth="1"/>
    <col min="14336" max="14337" width="10.21875" customWidth="1"/>
    <col min="14338" max="14338" width="20.77734375" customWidth="1"/>
    <col min="14339" max="14339" width="10.21875" customWidth="1"/>
    <col min="14340" max="14340" width="15.44140625" customWidth="1"/>
    <col min="14591" max="14591" width="30.77734375" customWidth="1"/>
    <col min="14592" max="14593" width="10.21875" customWidth="1"/>
    <col min="14594" max="14594" width="20.77734375" customWidth="1"/>
    <col min="14595" max="14595" width="10.21875" customWidth="1"/>
    <col min="14596" max="14596" width="15.44140625" customWidth="1"/>
    <col min="14847" max="14847" width="30.77734375" customWidth="1"/>
    <col min="14848" max="14849" width="10.21875" customWidth="1"/>
    <col min="14850" max="14850" width="20.77734375" customWidth="1"/>
    <col min="14851" max="14851" width="10.21875" customWidth="1"/>
    <col min="14852" max="14852" width="15.44140625" customWidth="1"/>
    <col min="15103" max="15103" width="30.77734375" customWidth="1"/>
    <col min="15104" max="15105" width="10.21875" customWidth="1"/>
    <col min="15106" max="15106" width="20.77734375" customWidth="1"/>
    <col min="15107" max="15107" width="10.21875" customWidth="1"/>
    <col min="15108" max="15108" width="15.44140625" customWidth="1"/>
    <col min="15359" max="15359" width="30.77734375" customWidth="1"/>
    <col min="15360" max="15361" width="10.21875" customWidth="1"/>
    <col min="15362" max="15362" width="20.77734375" customWidth="1"/>
    <col min="15363" max="15363" width="10.21875" customWidth="1"/>
    <col min="15364" max="15364" width="15.44140625" customWidth="1"/>
    <col min="15615" max="15615" width="30.77734375" customWidth="1"/>
    <col min="15616" max="15617" width="10.21875" customWidth="1"/>
    <col min="15618" max="15618" width="20.77734375" customWidth="1"/>
    <col min="15619" max="15619" width="10.21875" customWidth="1"/>
    <col min="15620" max="15620" width="15.44140625" customWidth="1"/>
    <col min="15871" max="15871" width="30.77734375" customWidth="1"/>
    <col min="15872" max="15873" width="10.21875" customWidth="1"/>
    <col min="15874" max="15874" width="20.77734375" customWidth="1"/>
    <col min="15875" max="15875" width="10.21875" customWidth="1"/>
    <col min="15876" max="15876" width="15.44140625" customWidth="1"/>
    <col min="16127" max="16127" width="30.77734375" customWidth="1"/>
    <col min="16128" max="16129" width="10.21875" customWidth="1"/>
    <col min="16130" max="16130" width="20.77734375" customWidth="1"/>
    <col min="16131" max="16131" width="10.21875" customWidth="1"/>
    <col min="16132" max="16132" width="15.44140625" customWidth="1"/>
  </cols>
  <sheetData>
    <row r="1" spans="1:9" s="54" customFormat="1" ht="13.2">
      <c r="A1" s="137" t="s">
        <v>358</v>
      </c>
      <c r="B1" s="137"/>
      <c r="C1" s="137"/>
      <c r="D1" s="137"/>
      <c r="E1" s="137"/>
      <c r="F1" s="137"/>
    </row>
    <row r="2" spans="1:9" s="54" customFormat="1" ht="13.2">
      <c r="A2" s="138" t="s">
        <v>265</v>
      </c>
      <c r="B2" s="138"/>
      <c r="C2" s="138"/>
      <c r="D2" s="138"/>
      <c r="E2" s="138"/>
      <c r="F2" s="138"/>
    </row>
    <row r="3" spans="1:9" s="54" customFormat="1" ht="15">
      <c r="A3" s="55"/>
      <c r="B3" s="56"/>
      <c r="C3" s="56"/>
      <c r="D3" s="57"/>
      <c r="E3" s="57"/>
      <c r="F3" s="57"/>
    </row>
    <row r="4" spans="1:9" s="54" customFormat="1" ht="15">
      <c r="A4" s="55"/>
      <c r="B4" s="56"/>
      <c r="C4" s="56"/>
      <c r="D4" s="57"/>
      <c r="E4" s="57"/>
      <c r="F4" s="57"/>
    </row>
    <row r="5" spans="1:9" s="54" customFormat="1" ht="13.2" customHeight="1">
      <c r="A5" s="139" t="s">
        <v>708</v>
      </c>
      <c r="B5" s="139"/>
      <c r="C5" s="139"/>
      <c r="D5" s="139"/>
      <c r="E5" s="139"/>
      <c r="F5" s="139"/>
    </row>
    <row r="6" spans="1:9" s="54" customFormat="1" ht="13.2" customHeight="1">
      <c r="A6" s="139"/>
      <c r="B6" s="139"/>
      <c r="C6" s="139"/>
      <c r="D6" s="139"/>
      <c r="E6" s="139"/>
      <c r="F6" s="139"/>
    </row>
    <row r="7" spans="1:9" s="54" customFormat="1" ht="36.6" customHeight="1">
      <c r="A7" s="139"/>
      <c r="B7" s="139"/>
      <c r="C7" s="139"/>
      <c r="D7" s="139"/>
      <c r="E7" s="139"/>
      <c r="F7" s="139"/>
    </row>
    <row r="8" spans="1:9" s="54" customFormat="1" ht="13.2" customHeight="1" thickBot="1">
      <c r="A8" s="140"/>
      <c r="B8" s="140"/>
      <c r="C8" s="140"/>
      <c r="D8" s="140"/>
      <c r="E8" s="140"/>
      <c r="F8" s="140"/>
    </row>
    <row r="9" spans="1:9" s="54" customFormat="1" ht="13.2" customHeight="1">
      <c r="A9" s="141" t="s">
        <v>266</v>
      </c>
      <c r="B9" s="133" t="s">
        <v>299</v>
      </c>
      <c r="C9" s="133" t="s">
        <v>300</v>
      </c>
      <c r="D9" s="133" t="s">
        <v>301</v>
      </c>
      <c r="E9" s="133" t="s">
        <v>302</v>
      </c>
      <c r="F9" s="135" t="s">
        <v>303</v>
      </c>
    </row>
    <row r="10" spans="1:9" s="54" customFormat="1" ht="26.1" customHeight="1">
      <c r="A10" s="142"/>
      <c r="B10" s="143"/>
      <c r="C10" s="143"/>
      <c r="D10" s="134"/>
      <c r="E10" s="134"/>
      <c r="F10" s="136"/>
    </row>
    <row r="11" spans="1:9" ht="40.799999999999997">
      <c r="A11" s="47" t="s">
        <v>304</v>
      </c>
      <c r="B11" s="48" t="s">
        <v>0</v>
      </c>
      <c r="C11" s="48"/>
      <c r="D11" s="48"/>
      <c r="E11" s="48"/>
      <c r="F11" s="49">
        <f>F12+F101+F111+F130+F237+F430+F438+F485+F514+F642+F675</f>
        <v>981266.88999999978</v>
      </c>
      <c r="G11" s="60">
        <v>981266.89</v>
      </c>
      <c r="H11" s="58">
        <f>F11-G11</f>
        <v>0</v>
      </c>
      <c r="I11" s="49">
        <v>981266890.89999998</v>
      </c>
    </row>
    <row r="12" spans="1:9" ht="13.2" outlineLevel="1">
      <c r="A12" s="47" t="s">
        <v>1</v>
      </c>
      <c r="B12" s="48" t="s">
        <v>0</v>
      </c>
      <c r="C12" s="48" t="s">
        <v>2</v>
      </c>
      <c r="D12" s="48"/>
      <c r="E12" s="48"/>
      <c r="F12" s="49">
        <f>F13+F20+F36</f>
        <v>65413.020000000004</v>
      </c>
      <c r="G12" s="49">
        <v>65413.02</v>
      </c>
      <c r="H12" s="58">
        <f t="shared" ref="H12:H75" si="0">F12-G12</f>
        <v>0</v>
      </c>
      <c r="I12" s="49">
        <v>65413020.310000002</v>
      </c>
    </row>
    <row r="13" spans="1:9" ht="61.2" outlineLevel="2">
      <c r="A13" s="47" t="s">
        <v>3</v>
      </c>
      <c r="B13" s="48" t="s">
        <v>0</v>
      </c>
      <c r="C13" s="48" t="s">
        <v>4</v>
      </c>
      <c r="D13" s="48"/>
      <c r="E13" s="48"/>
      <c r="F13" s="49">
        <f t="shared" ref="F13:F18" si="1">F14</f>
        <v>35875.35</v>
      </c>
      <c r="G13" s="49">
        <v>35875.35</v>
      </c>
      <c r="H13" s="58">
        <f t="shared" si="0"/>
        <v>0</v>
      </c>
      <c r="I13" s="49">
        <v>35875353.289999999</v>
      </c>
    </row>
    <row r="14" spans="1:9" ht="13.2" outlineLevel="3">
      <c r="A14" s="47" t="s">
        <v>5</v>
      </c>
      <c r="B14" s="48" t="s">
        <v>0</v>
      </c>
      <c r="C14" s="48" t="s">
        <v>4</v>
      </c>
      <c r="D14" s="48" t="s">
        <v>6</v>
      </c>
      <c r="E14" s="48"/>
      <c r="F14" s="49">
        <f t="shared" si="1"/>
        <v>35875.35</v>
      </c>
      <c r="G14" s="49">
        <v>35875.35</v>
      </c>
      <c r="H14" s="58">
        <f t="shared" si="0"/>
        <v>0</v>
      </c>
      <c r="I14" s="49">
        <v>35875353.289999999</v>
      </c>
    </row>
    <row r="15" spans="1:9" ht="61.2" outlineLevel="4">
      <c r="A15" s="47" t="s">
        <v>7</v>
      </c>
      <c r="B15" s="48" t="s">
        <v>0</v>
      </c>
      <c r="C15" s="48" t="s">
        <v>4</v>
      </c>
      <c r="D15" s="48" t="s">
        <v>8</v>
      </c>
      <c r="E15" s="48"/>
      <c r="F15" s="49">
        <f t="shared" si="1"/>
        <v>35875.35</v>
      </c>
      <c r="G15" s="49">
        <v>35875.35</v>
      </c>
      <c r="H15" s="58">
        <f t="shared" si="0"/>
        <v>0</v>
      </c>
      <c r="I15" s="49">
        <v>35875353.289999999</v>
      </c>
    </row>
    <row r="16" spans="1:9" ht="40.799999999999997" outlineLevel="5">
      <c r="A16" s="47" t="s">
        <v>9</v>
      </c>
      <c r="B16" s="48" t="s">
        <v>0</v>
      </c>
      <c r="C16" s="48" t="s">
        <v>4</v>
      </c>
      <c r="D16" s="48" t="s">
        <v>10</v>
      </c>
      <c r="E16" s="48"/>
      <c r="F16" s="49">
        <f t="shared" si="1"/>
        <v>35875.35</v>
      </c>
      <c r="G16" s="49">
        <v>35875.35</v>
      </c>
      <c r="H16" s="58">
        <f t="shared" si="0"/>
        <v>0</v>
      </c>
      <c r="I16" s="49">
        <v>35875353.289999999</v>
      </c>
    </row>
    <row r="17" spans="1:9" ht="91.8" outlineLevel="6">
      <c r="A17" s="50" t="s">
        <v>11</v>
      </c>
      <c r="B17" s="48" t="s">
        <v>0</v>
      </c>
      <c r="C17" s="48" t="s">
        <v>4</v>
      </c>
      <c r="D17" s="48" t="s">
        <v>12</v>
      </c>
      <c r="E17" s="48"/>
      <c r="F17" s="49">
        <f t="shared" si="1"/>
        <v>35875.35</v>
      </c>
      <c r="G17" s="49">
        <v>35875.35</v>
      </c>
      <c r="H17" s="58">
        <f t="shared" si="0"/>
        <v>0</v>
      </c>
      <c r="I17" s="49">
        <v>35875353.289999999</v>
      </c>
    </row>
    <row r="18" spans="1:9" ht="13.2" outlineLevel="7">
      <c r="A18" s="47" t="s">
        <v>13</v>
      </c>
      <c r="B18" s="48" t="s">
        <v>0</v>
      </c>
      <c r="C18" s="48" t="s">
        <v>4</v>
      </c>
      <c r="D18" s="48" t="s">
        <v>12</v>
      </c>
      <c r="E18" s="48" t="s">
        <v>14</v>
      </c>
      <c r="F18" s="49">
        <f t="shared" si="1"/>
        <v>35875.35</v>
      </c>
      <c r="G18" s="49">
        <v>35875.35</v>
      </c>
      <c r="H18" s="58">
        <f t="shared" si="0"/>
        <v>0</v>
      </c>
      <c r="I18" s="49">
        <v>35875353.289999999</v>
      </c>
    </row>
    <row r="19" spans="1:9" ht="13.2" outlineLevel="7">
      <c r="A19" s="47" t="s">
        <v>15</v>
      </c>
      <c r="B19" s="48" t="s">
        <v>0</v>
      </c>
      <c r="C19" s="48" t="s">
        <v>4</v>
      </c>
      <c r="D19" s="48" t="s">
        <v>12</v>
      </c>
      <c r="E19" s="48" t="s">
        <v>16</v>
      </c>
      <c r="F19" s="49">
        <v>35875.35</v>
      </c>
      <c r="G19" s="49">
        <v>35875.35</v>
      </c>
      <c r="H19" s="58">
        <f t="shared" si="0"/>
        <v>0</v>
      </c>
      <c r="I19" s="49">
        <v>35875353.289999999</v>
      </c>
    </row>
    <row r="20" spans="1:9" ht="51" outlineLevel="2">
      <c r="A20" s="47" t="s">
        <v>17</v>
      </c>
      <c r="B20" s="48" t="s">
        <v>0</v>
      </c>
      <c r="C20" s="48" t="s">
        <v>18</v>
      </c>
      <c r="D20" s="48"/>
      <c r="E20" s="48"/>
      <c r="F20" s="49">
        <f>F21+F30</f>
        <v>9169.2799999999988</v>
      </c>
      <c r="G20" s="49">
        <v>9169.2800000000007</v>
      </c>
      <c r="H20" s="58">
        <f t="shared" si="0"/>
        <v>0</v>
      </c>
      <c r="I20" s="49">
        <v>9169278.4399999995</v>
      </c>
    </row>
    <row r="21" spans="1:9" ht="13.2" outlineLevel="3">
      <c r="A21" s="47" t="s">
        <v>5</v>
      </c>
      <c r="B21" s="48" t="s">
        <v>0</v>
      </c>
      <c r="C21" s="48" t="s">
        <v>18</v>
      </c>
      <c r="D21" s="48" t="s">
        <v>6</v>
      </c>
      <c r="E21" s="48"/>
      <c r="F21" s="49">
        <f>F22</f>
        <v>9044.1299999999992</v>
      </c>
      <c r="G21" s="49">
        <v>9044.1299999999992</v>
      </c>
      <c r="H21" s="58">
        <f t="shared" si="0"/>
        <v>0</v>
      </c>
      <c r="I21" s="49">
        <v>9044128.4399999995</v>
      </c>
    </row>
    <row r="22" spans="1:9" ht="61.2" outlineLevel="4">
      <c r="A22" s="47" t="s">
        <v>7</v>
      </c>
      <c r="B22" s="48" t="s">
        <v>0</v>
      </c>
      <c r="C22" s="48" t="s">
        <v>18</v>
      </c>
      <c r="D22" s="48" t="s">
        <v>8</v>
      </c>
      <c r="E22" s="48"/>
      <c r="F22" s="49">
        <f>F23</f>
        <v>9044.1299999999992</v>
      </c>
      <c r="G22" s="49">
        <v>9044.1299999999992</v>
      </c>
      <c r="H22" s="58">
        <f t="shared" si="0"/>
        <v>0</v>
      </c>
      <c r="I22" s="49">
        <v>9044128.4399999995</v>
      </c>
    </row>
    <row r="23" spans="1:9" ht="40.799999999999997" outlineLevel="5">
      <c r="A23" s="47" t="s">
        <v>9</v>
      </c>
      <c r="B23" s="48" t="s">
        <v>0</v>
      </c>
      <c r="C23" s="48" t="s">
        <v>18</v>
      </c>
      <c r="D23" s="48" t="s">
        <v>10</v>
      </c>
      <c r="E23" s="48"/>
      <c r="F23" s="49">
        <f>F24+F27</f>
        <v>9044.1299999999992</v>
      </c>
      <c r="G23" s="49">
        <v>9044.1299999999992</v>
      </c>
      <c r="H23" s="58">
        <f t="shared" si="0"/>
        <v>0</v>
      </c>
      <c r="I23" s="49">
        <v>9044128.4399999995</v>
      </c>
    </row>
    <row r="24" spans="1:9" ht="183.6" outlineLevel="6">
      <c r="A24" s="50" t="s">
        <v>19</v>
      </c>
      <c r="B24" s="48" t="s">
        <v>0</v>
      </c>
      <c r="C24" s="48" t="s">
        <v>18</v>
      </c>
      <c r="D24" s="48" t="s">
        <v>20</v>
      </c>
      <c r="E24" s="48"/>
      <c r="F24" s="49">
        <f>F25</f>
        <v>5575.03</v>
      </c>
      <c r="G24" s="49">
        <v>5575.03</v>
      </c>
      <c r="H24" s="58">
        <f t="shared" si="0"/>
        <v>0</v>
      </c>
      <c r="I24" s="49">
        <v>5575032.4400000004</v>
      </c>
    </row>
    <row r="25" spans="1:9" ht="13.2" outlineLevel="7">
      <c r="A25" s="47" t="s">
        <v>13</v>
      </c>
      <c r="B25" s="48" t="s">
        <v>0</v>
      </c>
      <c r="C25" s="48" t="s">
        <v>18</v>
      </c>
      <c r="D25" s="48" t="s">
        <v>20</v>
      </c>
      <c r="E25" s="48" t="s">
        <v>14</v>
      </c>
      <c r="F25" s="49">
        <f>F26</f>
        <v>5575.03</v>
      </c>
      <c r="G25" s="49">
        <v>5575.03</v>
      </c>
      <c r="H25" s="58">
        <f t="shared" si="0"/>
        <v>0</v>
      </c>
      <c r="I25" s="49">
        <v>5575032.4400000004</v>
      </c>
    </row>
    <row r="26" spans="1:9" ht="13.2" outlineLevel="7">
      <c r="A26" s="47" t="s">
        <v>15</v>
      </c>
      <c r="B26" s="48" t="s">
        <v>0</v>
      </c>
      <c r="C26" s="48" t="s">
        <v>18</v>
      </c>
      <c r="D26" s="48" t="s">
        <v>20</v>
      </c>
      <c r="E26" s="48" t="s">
        <v>16</v>
      </c>
      <c r="F26" s="49">
        <v>5575.03</v>
      </c>
      <c r="G26" s="49">
        <v>5575.03</v>
      </c>
      <c r="H26" s="58">
        <f t="shared" si="0"/>
        <v>0</v>
      </c>
      <c r="I26" s="49">
        <v>5575032.4400000004</v>
      </c>
    </row>
    <row r="27" spans="1:9" ht="122.4" outlineLevel="6">
      <c r="A27" s="50" t="s">
        <v>21</v>
      </c>
      <c r="B27" s="48" t="s">
        <v>0</v>
      </c>
      <c r="C27" s="48" t="s">
        <v>18</v>
      </c>
      <c r="D27" s="48" t="s">
        <v>22</v>
      </c>
      <c r="E27" s="48"/>
      <c r="F27" s="49">
        <f>F28</f>
        <v>3469.1</v>
      </c>
      <c r="G27" s="49">
        <v>3469.1</v>
      </c>
      <c r="H27" s="58">
        <f t="shared" si="0"/>
        <v>0</v>
      </c>
      <c r="I27" s="49">
        <v>3469096</v>
      </c>
    </row>
    <row r="28" spans="1:9" ht="13.2" outlineLevel="7">
      <c r="A28" s="47" t="s">
        <v>13</v>
      </c>
      <c r="B28" s="48" t="s">
        <v>0</v>
      </c>
      <c r="C28" s="48" t="s">
        <v>18</v>
      </c>
      <c r="D28" s="48" t="s">
        <v>22</v>
      </c>
      <c r="E28" s="48" t="s">
        <v>14</v>
      </c>
      <c r="F28" s="49">
        <f>F29</f>
        <v>3469.1</v>
      </c>
      <c r="G28" s="49">
        <v>3469.1</v>
      </c>
      <c r="H28" s="58">
        <f t="shared" si="0"/>
        <v>0</v>
      </c>
      <c r="I28" s="49">
        <v>3469096</v>
      </c>
    </row>
    <row r="29" spans="1:9" ht="13.2" outlineLevel="7">
      <c r="A29" s="47" t="s">
        <v>15</v>
      </c>
      <c r="B29" s="48" t="s">
        <v>0</v>
      </c>
      <c r="C29" s="48" t="s">
        <v>18</v>
      </c>
      <c r="D29" s="48" t="s">
        <v>22</v>
      </c>
      <c r="E29" s="48" t="s">
        <v>16</v>
      </c>
      <c r="F29" s="49">
        <v>3469.1</v>
      </c>
      <c r="G29" s="49">
        <v>3469.1</v>
      </c>
      <c r="H29" s="58">
        <f t="shared" si="0"/>
        <v>0</v>
      </c>
      <c r="I29" s="49">
        <v>3469096</v>
      </c>
    </row>
    <row r="30" spans="1:9" ht="40.799999999999997" outlineLevel="3">
      <c r="A30" s="47" t="s">
        <v>359</v>
      </c>
      <c r="B30" s="48" t="s">
        <v>0</v>
      </c>
      <c r="C30" s="48" t="s">
        <v>18</v>
      </c>
      <c r="D30" s="48" t="s">
        <v>23</v>
      </c>
      <c r="E30" s="48"/>
      <c r="F30" s="49">
        <f>F31</f>
        <v>125.15</v>
      </c>
      <c r="G30" s="49">
        <v>125.15</v>
      </c>
      <c r="H30" s="58">
        <f t="shared" si="0"/>
        <v>0</v>
      </c>
      <c r="I30" s="49">
        <v>125150</v>
      </c>
    </row>
    <row r="31" spans="1:9" ht="40.799999999999997" outlineLevel="4">
      <c r="A31" s="47" t="s">
        <v>360</v>
      </c>
      <c r="B31" s="48" t="s">
        <v>0</v>
      </c>
      <c r="C31" s="48" t="s">
        <v>18</v>
      </c>
      <c r="D31" s="48" t="s">
        <v>24</v>
      </c>
      <c r="E31" s="48"/>
      <c r="F31" s="49">
        <f>F32</f>
        <v>125.15</v>
      </c>
      <c r="G31" s="49">
        <v>125.15</v>
      </c>
      <c r="H31" s="58">
        <f t="shared" si="0"/>
        <v>0</v>
      </c>
      <c r="I31" s="49">
        <v>125150</v>
      </c>
    </row>
    <row r="32" spans="1:9" ht="71.400000000000006" outlineLevel="5">
      <c r="A32" s="47" t="s">
        <v>25</v>
      </c>
      <c r="B32" s="48" t="s">
        <v>0</v>
      </c>
      <c r="C32" s="48" t="s">
        <v>18</v>
      </c>
      <c r="D32" s="48" t="s">
        <v>26</v>
      </c>
      <c r="E32" s="48"/>
      <c r="F32" s="49">
        <f>F33</f>
        <v>125.15</v>
      </c>
      <c r="G32" s="49">
        <v>125.15</v>
      </c>
      <c r="H32" s="58">
        <f t="shared" si="0"/>
        <v>0</v>
      </c>
      <c r="I32" s="49">
        <v>125150</v>
      </c>
    </row>
    <row r="33" spans="1:9" ht="61.2" outlineLevel="6">
      <c r="A33" s="47" t="s">
        <v>27</v>
      </c>
      <c r="B33" s="48" t="s">
        <v>0</v>
      </c>
      <c r="C33" s="48" t="s">
        <v>18</v>
      </c>
      <c r="D33" s="48" t="s">
        <v>28</v>
      </c>
      <c r="E33" s="48"/>
      <c r="F33" s="49">
        <f>F34</f>
        <v>125.15</v>
      </c>
      <c r="G33" s="49">
        <v>125.15</v>
      </c>
      <c r="H33" s="58">
        <f t="shared" si="0"/>
        <v>0</v>
      </c>
      <c r="I33" s="49">
        <v>125150</v>
      </c>
    </row>
    <row r="34" spans="1:9" ht="13.2" outlineLevel="7">
      <c r="A34" s="47" t="s">
        <v>13</v>
      </c>
      <c r="B34" s="48" t="s">
        <v>0</v>
      </c>
      <c r="C34" s="48" t="s">
        <v>18</v>
      </c>
      <c r="D34" s="48" t="s">
        <v>28</v>
      </c>
      <c r="E34" s="48" t="s">
        <v>14</v>
      </c>
      <c r="F34" s="49">
        <f>F35</f>
        <v>125.15</v>
      </c>
      <c r="G34" s="49">
        <v>125.15</v>
      </c>
      <c r="H34" s="58">
        <f t="shared" si="0"/>
        <v>0</v>
      </c>
      <c r="I34" s="49">
        <v>125150</v>
      </c>
    </row>
    <row r="35" spans="1:9" ht="13.2" outlineLevel="7">
      <c r="A35" s="47" t="s">
        <v>15</v>
      </c>
      <c r="B35" s="48" t="s">
        <v>0</v>
      </c>
      <c r="C35" s="48" t="s">
        <v>18</v>
      </c>
      <c r="D35" s="48" t="s">
        <v>28</v>
      </c>
      <c r="E35" s="48" t="s">
        <v>16</v>
      </c>
      <c r="F35" s="49">
        <v>125.15</v>
      </c>
      <c r="G35" s="49">
        <v>125.15</v>
      </c>
      <c r="H35" s="58">
        <f t="shared" si="0"/>
        <v>0</v>
      </c>
      <c r="I35" s="49">
        <v>125150</v>
      </c>
    </row>
    <row r="36" spans="1:9" ht="13.2" outlineLevel="2">
      <c r="A36" s="47" t="s">
        <v>29</v>
      </c>
      <c r="B36" s="48" t="s">
        <v>0</v>
      </c>
      <c r="C36" s="48" t="s">
        <v>30</v>
      </c>
      <c r="D36" s="48"/>
      <c r="E36" s="48"/>
      <c r="F36" s="49">
        <f>F37+F67+F77+F86</f>
        <v>20368.390000000003</v>
      </c>
      <c r="G36" s="49">
        <v>20368.39</v>
      </c>
      <c r="H36" s="58">
        <f t="shared" si="0"/>
        <v>0</v>
      </c>
      <c r="I36" s="49">
        <v>20368388.579999998</v>
      </c>
    </row>
    <row r="37" spans="1:9" ht="13.2" outlineLevel="3">
      <c r="A37" s="47" t="s">
        <v>5</v>
      </c>
      <c r="B37" s="48" t="s">
        <v>0</v>
      </c>
      <c r="C37" s="48" t="s">
        <v>30</v>
      </c>
      <c r="D37" s="48" t="s">
        <v>6</v>
      </c>
      <c r="E37" s="48"/>
      <c r="F37" s="46">
        <f>F38</f>
        <v>18211.41</v>
      </c>
      <c r="G37" s="65">
        <v>18211.400000000001</v>
      </c>
      <c r="H37" s="58">
        <f t="shared" si="0"/>
        <v>9.9999999983992893E-3</v>
      </c>
      <c r="I37" s="49">
        <v>18211402.489999998</v>
      </c>
    </row>
    <row r="38" spans="1:9" ht="61.2" outlineLevel="4">
      <c r="A38" s="47" t="s">
        <v>7</v>
      </c>
      <c r="B38" s="48" t="s">
        <v>0</v>
      </c>
      <c r="C38" s="48" t="s">
        <v>30</v>
      </c>
      <c r="D38" s="48" t="s">
        <v>8</v>
      </c>
      <c r="E38" s="48"/>
      <c r="F38" s="46">
        <f>F39+F43+F51+F61</f>
        <v>18211.41</v>
      </c>
      <c r="G38" s="65">
        <v>18211.400000000001</v>
      </c>
      <c r="H38" s="58">
        <f t="shared" si="0"/>
        <v>9.9999999983992893E-3</v>
      </c>
      <c r="I38" s="49">
        <v>18211402.489999998</v>
      </c>
    </row>
    <row r="39" spans="1:9" ht="40.799999999999997" outlineLevel="5">
      <c r="A39" s="47" t="s">
        <v>9</v>
      </c>
      <c r="B39" s="48" t="s">
        <v>0</v>
      </c>
      <c r="C39" s="48" t="s">
        <v>30</v>
      </c>
      <c r="D39" s="48" t="s">
        <v>10</v>
      </c>
      <c r="E39" s="48"/>
      <c r="F39" s="49">
        <f>F40</f>
        <v>10681.84</v>
      </c>
      <c r="G39" s="49">
        <v>10681.84</v>
      </c>
      <c r="H39" s="58">
        <f t="shared" si="0"/>
        <v>0</v>
      </c>
      <c r="I39" s="49">
        <v>10681838.84</v>
      </c>
    </row>
    <row r="40" spans="1:9" ht="91.8" outlineLevel="6">
      <c r="A40" s="50" t="s">
        <v>11</v>
      </c>
      <c r="B40" s="48" t="s">
        <v>0</v>
      </c>
      <c r="C40" s="48" t="s">
        <v>30</v>
      </c>
      <c r="D40" s="48" t="s">
        <v>12</v>
      </c>
      <c r="E40" s="48"/>
      <c r="F40" s="49">
        <f>F41</f>
        <v>10681.84</v>
      </c>
      <c r="G40" s="49">
        <v>10681.84</v>
      </c>
      <c r="H40" s="58">
        <f t="shared" si="0"/>
        <v>0</v>
      </c>
      <c r="I40" s="49">
        <v>10681838.84</v>
      </c>
    </row>
    <row r="41" spans="1:9" ht="13.2" outlineLevel="7">
      <c r="A41" s="47" t="s">
        <v>13</v>
      </c>
      <c r="B41" s="48" t="s">
        <v>0</v>
      </c>
      <c r="C41" s="48" t="s">
        <v>30</v>
      </c>
      <c r="D41" s="48" t="s">
        <v>12</v>
      </c>
      <c r="E41" s="48" t="s">
        <v>14</v>
      </c>
      <c r="F41" s="49">
        <f>F42</f>
        <v>10681.84</v>
      </c>
      <c r="G41" s="49">
        <v>10681.84</v>
      </c>
      <c r="H41" s="58">
        <f t="shared" si="0"/>
        <v>0</v>
      </c>
      <c r="I41" s="49">
        <v>10681838.84</v>
      </c>
    </row>
    <row r="42" spans="1:9" ht="13.2" outlineLevel="7">
      <c r="A42" s="47" t="s">
        <v>15</v>
      </c>
      <c r="B42" s="48" t="s">
        <v>0</v>
      </c>
      <c r="C42" s="48" t="s">
        <v>30</v>
      </c>
      <c r="D42" s="48" t="s">
        <v>12</v>
      </c>
      <c r="E42" s="48" t="s">
        <v>16</v>
      </c>
      <c r="F42" s="49">
        <v>10681.84</v>
      </c>
      <c r="G42" s="49">
        <v>10681.84</v>
      </c>
      <c r="H42" s="58">
        <f t="shared" si="0"/>
        <v>0</v>
      </c>
      <c r="I42" s="49">
        <v>10681838.84</v>
      </c>
    </row>
    <row r="43" spans="1:9" ht="20.399999999999999" outlineLevel="5">
      <c r="A43" s="47" t="s">
        <v>31</v>
      </c>
      <c r="B43" s="48" t="s">
        <v>0</v>
      </c>
      <c r="C43" s="48" t="s">
        <v>30</v>
      </c>
      <c r="D43" s="48" t="s">
        <v>32</v>
      </c>
      <c r="E43" s="48"/>
      <c r="F43" s="49">
        <f>F44</f>
        <v>6145.6299999999992</v>
      </c>
      <c r="G43" s="49">
        <v>6145.63</v>
      </c>
      <c r="H43" s="58">
        <f t="shared" si="0"/>
        <v>0</v>
      </c>
      <c r="I43" s="49">
        <v>6145627.8399999999</v>
      </c>
    </row>
    <row r="44" spans="1:9" ht="81.599999999999994" outlineLevel="6">
      <c r="A44" s="47" t="s">
        <v>33</v>
      </c>
      <c r="B44" s="48" t="s">
        <v>0</v>
      </c>
      <c r="C44" s="48" t="s">
        <v>30</v>
      </c>
      <c r="D44" s="48" t="s">
        <v>34</v>
      </c>
      <c r="E44" s="48"/>
      <c r="F44" s="49">
        <f>F45+F47+F49</f>
        <v>6145.6299999999992</v>
      </c>
      <c r="G44" s="49">
        <v>6145.63</v>
      </c>
      <c r="H44" s="58">
        <f t="shared" si="0"/>
        <v>0</v>
      </c>
      <c r="I44" s="49">
        <v>6145627.8399999999</v>
      </c>
    </row>
    <row r="45" spans="1:9" ht="71.400000000000006" outlineLevel="7">
      <c r="A45" s="47" t="s">
        <v>35</v>
      </c>
      <c r="B45" s="48" t="s">
        <v>0</v>
      </c>
      <c r="C45" s="48" t="s">
        <v>30</v>
      </c>
      <c r="D45" s="48" t="s">
        <v>34</v>
      </c>
      <c r="E45" s="48" t="s">
        <v>36</v>
      </c>
      <c r="F45" s="49">
        <f>F46</f>
        <v>5106.75</v>
      </c>
      <c r="G45" s="49">
        <v>5106.75</v>
      </c>
      <c r="H45" s="58">
        <f t="shared" si="0"/>
        <v>0</v>
      </c>
      <c r="I45" s="49">
        <v>5106747.54</v>
      </c>
    </row>
    <row r="46" spans="1:9" ht="20.399999999999999" outlineLevel="7">
      <c r="A46" s="47" t="s">
        <v>37</v>
      </c>
      <c r="B46" s="48" t="s">
        <v>0</v>
      </c>
      <c r="C46" s="48" t="s">
        <v>30</v>
      </c>
      <c r="D46" s="48" t="s">
        <v>34</v>
      </c>
      <c r="E46" s="48" t="s">
        <v>38</v>
      </c>
      <c r="F46" s="49">
        <v>5106.75</v>
      </c>
      <c r="G46" s="49">
        <v>5106.75</v>
      </c>
      <c r="H46" s="58">
        <f t="shared" si="0"/>
        <v>0</v>
      </c>
      <c r="I46" s="49">
        <v>5106747.54</v>
      </c>
    </row>
    <row r="47" spans="1:9" ht="30.6" outlineLevel="7">
      <c r="A47" s="47" t="s">
        <v>320</v>
      </c>
      <c r="B47" s="48" t="s">
        <v>0</v>
      </c>
      <c r="C47" s="48" t="s">
        <v>30</v>
      </c>
      <c r="D47" s="48" t="s">
        <v>34</v>
      </c>
      <c r="E47" s="48" t="s">
        <v>39</v>
      </c>
      <c r="F47" s="49">
        <f>F48</f>
        <v>939.98</v>
      </c>
      <c r="G47" s="49">
        <v>939.98</v>
      </c>
      <c r="H47" s="58">
        <f t="shared" si="0"/>
        <v>0</v>
      </c>
      <c r="I47" s="49">
        <v>939976.3</v>
      </c>
    </row>
    <row r="48" spans="1:9" ht="30.6" outlineLevel="7">
      <c r="A48" s="47" t="s">
        <v>40</v>
      </c>
      <c r="B48" s="48" t="s">
        <v>0</v>
      </c>
      <c r="C48" s="48" t="s">
        <v>30</v>
      </c>
      <c r="D48" s="48" t="s">
        <v>34</v>
      </c>
      <c r="E48" s="48" t="s">
        <v>41</v>
      </c>
      <c r="F48" s="49">
        <v>939.98</v>
      </c>
      <c r="G48" s="49">
        <v>939.98</v>
      </c>
      <c r="H48" s="58">
        <f t="shared" si="0"/>
        <v>0</v>
      </c>
      <c r="I48" s="49">
        <v>939976.3</v>
      </c>
    </row>
    <row r="49" spans="1:9" ht="13.2" outlineLevel="7">
      <c r="A49" s="47" t="s">
        <v>66</v>
      </c>
      <c r="B49" s="48" t="s">
        <v>0</v>
      </c>
      <c r="C49" s="48" t="s">
        <v>30</v>
      </c>
      <c r="D49" s="48" t="s">
        <v>34</v>
      </c>
      <c r="E49" s="48" t="s">
        <v>67</v>
      </c>
      <c r="F49" s="49">
        <f>F50</f>
        <v>98.9</v>
      </c>
      <c r="G49" s="49">
        <v>98.9</v>
      </c>
      <c r="H49" s="58">
        <f t="shared" si="0"/>
        <v>0</v>
      </c>
      <c r="I49" s="49">
        <v>98904</v>
      </c>
    </row>
    <row r="50" spans="1:9" ht="20.399999999999999" outlineLevel="7">
      <c r="A50" s="47" t="s">
        <v>68</v>
      </c>
      <c r="B50" s="48" t="s">
        <v>0</v>
      </c>
      <c r="C50" s="48" t="s">
        <v>30</v>
      </c>
      <c r="D50" s="48" t="s">
        <v>34</v>
      </c>
      <c r="E50" s="48" t="s">
        <v>69</v>
      </c>
      <c r="F50" s="49">
        <v>98.9</v>
      </c>
      <c r="G50" s="49">
        <v>98.9</v>
      </c>
      <c r="H50" s="58">
        <f t="shared" si="0"/>
        <v>0</v>
      </c>
      <c r="I50" s="49">
        <v>98904</v>
      </c>
    </row>
    <row r="51" spans="1:9" ht="20.399999999999999" outlineLevel="5">
      <c r="A51" s="47" t="s">
        <v>42</v>
      </c>
      <c r="B51" s="48" t="s">
        <v>0</v>
      </c>
      <c r="C51" s="48" t="s">
        <v>30</v>
      </c>
      <c r="D51" s="48" t="s">
        <v>43</v>
      </c>
      <c r="E51" s="48"/>
      <c r="F51" s="46">
        <f>F52+F55+F58</f>
        <v>1311.93</v>
      </c>
      <c r="G51" s="65">
        <v>1311.93</v>
      </c>
      <c r="H51" s="58">
        <f t="shared" si="0"/>
        <v>0</v>
      </c>
      <c r="I51" s="49">
        <v>1311925.94</v>
      </c>
    </row>
    <row r="52" spans="1:9" ht="51" outlineLevel="6">
      <c r="A52" s="47" t="s">
        <v>44</v>
      </c>
      <c r="B52" s="48" t="s">
        <v>0</v>
      </c>
      <c r="C52" s="48" t="s">
        <v>30</v>
      </c>
      <c r="D52" s="48" t="s">
        <v>45</v>
      </c>
      <c r="E52" s="48"/>
      <c r="F52" s="49">
        <f>F53</f>
        <v>688.94</v>
      </c>
      <c r="G52" s="49">
        <v>688.94</v>
      </c>
      <c r="H52" s="58">
        <f t="shared" si="0"/>
        <v>0</v>
      </c>
      <c r="I52" s="49">
        <v>688943.42</v>
      </c>
    </row>
    <row r="53" spans="1:9" ht="30.6" outlineLevel="7">
      <c r="A53" s="47" t="s">
        <v>320</v>
      </c>
      <c r="B53" s="48" t="s">
        <v>0</v>
      </c>
      <c r="C53" s="48" t="s">
        <v>30</v>
      </c>
      <c r="D53" s="48" t="s">
        <v>45</v>
      </c>
      <c r="E53" s="48" t="s">
        <v>39</v>
      </c>
      <c r="F53" s="49">
        <f>F54</f>
        <v>688.94</v>
      </c>
      <c r="G53" s="49">
        <v>688.94</v>
      </c>
      <c r="H53" s="58">
        <f t="shared" si="0"/>
        <v>0</v>
      </c>
      <c r="I53" s="49">
        <v>688943.42</v>
      </c>
    </row>
    <row r="54" spans="1:9" ht="30.6" outlineLevel="7">
      <c r="A54" s="47" t="s">
        <v>40</v>
      </c>
      <c r="B54" s="48" t="s">
        <v>0</v>
      </c>
      <c r="C54" s="48" t="s">
        <v>30</v>
      </c>
      <c r="D54" s="48" t="s">
        <v>45</v>
      </c>
      <c r="E54" s="48" t="s">
        <v>41</v>
      </c>
      <c r="F54" s="49">
        <v>688.94</v>
      </c>
      <c r="G54" s="49">
        <v>688.94</v>
      </c>
      <c r="H54" s="58">
        <f t="shared" si="0"/>
        <v>0</v>
      </c>
      <c r="I54" s="49">
        <v>688943.42</v>
      </c>
    </row>
    <row r="55" spans="1:9" ht="61.2" outlineLevel="6">
      <c r="A55" s="47" t="s">
        <v>450</v>
      </c>
      <c r="B55" s="48" t="s">
        <v>0</v>
      </c>
      <c r="C55" s="48" t="s">
        <v>30</v>
      </c>
      <c r="D55" s="48" t="s">
        <v>451</v>
      </c>
      <c r="E55" s="48"/>
      <c r="F55" s="49">
        <f>F56</f>
        <v>106.33</v>
      </c>
      <c r="G55" s="49">
        <v>106.33</v>
      </c>
      <c r="H55" s="58">
        <f t="shared" si="0"/>
        <v>0</v>
      </c>
      <c r="I55" s="49">
        <v>106326.77</v>
      </c>
    </row>
    <row r="56" spans="1:9" ht="30.6" outlineLevel="7">
      <c r="A56" s="47" t="s">
        <v>320</v>
      </c>
      <c r="B56" s="48" t="s">
        <v>0</v>
      </c>
      <c r="C56" s="48" t="s">
        <v>30</v>
      </c>
      <c r="D56" s="48" t="s">
        <v>451</v>
      </c>
      <c r="E56" s="48" t="s">
        <v>39</v>
      </c>
      <c r="F56" s="49">
        <f>F57</f>
        <v>106.33</v>
      </c>
      <c r="G56" s="49">
        <v>106.33</v>
      </c>
      <c r="H56" s="58">
        <f t="shared" si="0"/>
        <v>0</v>
      </c>
      <c r="I56" s="49">
        <v>106326.77</v>
      </c>
    </row>
    <row r="57" spans="1:9" ht="30.6" outlineLevel="7">
      <c r="A57" s="47" t="s">
        <v>40</v>
      </c>
      <c r="B57" s="48" t="s">
        <v>0</v>
      </c>
      <c r="C57" s="48" t="s">
        <v>30</v>
      </c>
      <c r="D57" s="48" t="s">
        <v>451</v>
      </c>
      <c r="E57" s="48" t="s">
        <v>41</v>
      </c>
      <c r="F57" s="49">
        <v>106.33</v>
      </c>
      <c r="G57" s="49">
        <v>106.33</v>
      </c>
      <c r="H57" s="58">
        <f t="shared" si="0"/>
        <v>0</v>
      </c>
      <c r="I57" s="49">
        <v>106326.77</v>
      </c>
    </row>
    <row r="58" spans="1:9" ht="61.2" outlineLevel="6">
      <c r="A58" s="47" t="s">
        <v>46</v>
      </c>
      <c r="B58" s="48" t="s">
        <v>0</v>
      </c>
      <c r="C58" s="48" t="s">
        <v>30</v>
      </c>
      <c r="D58" s="48" t="s">
        <v>47</v>
      </c>
      <c r="E58" s="48"/>
      <c r="F58" s="49">
        <f>F59</f>
        <v>516.66</v>
      </c>
      <c r="G58" s="49">
        <v>516.66</v>
      </c>
      <c r="H58" s="58">
        <f t="shared" si="0"/>
        <v>0</v>
      </c>
      <c r="I58" s="49">
        <v>516655.75</v>
      </c>
    </row>
    <row r="59" spans="1:9" ht="30.6" outlineLevel="7">
      <c r="A59" s="47" t="s">
        <v>320</v>
      </c>
      <c r="B59" s="48" t="s">
        <v>0</v>
      </c>
      <c r="C59" s="48" t="s">
        <v>30</v>
      </c>
      <c r="D59" s="48" t="s">
        <v>47</v>
      </c>
      <c r="E59" s="48" t="s">
        <v>39</v>
      </c>
      <c r="F59" s="49">
        <f>F60</f>
        <v>516.66</v>
      </c>
      <c r="G59" s="49">
        <v>516.66</v>
      </c>
      <c r="H59" s="58">
        <f t="shared" si="0"/>
        <v>0</v>
      </c>
      <c r="I59" s="49">
        <v>516655.75</v>
      </c>
    </row>
    <row r="60" spans="1:9" ht="30.6" outlineLevel="7">
      <c r="A60" s="47" t="s">
        <v>40</v>
      </c>
      <c r="B60" s="48" t="s">
        <v>0</v>
      </c>
      <c r="C60" s="48" t="s">
        <v>30</v>
      </c>
      <c r="D60" s="48" t="s">
        <v>47</v>
      </c>
      <c r="E60" s="48" t="s">
        <v>41</v>
      </c>
      <c r="F60" s="49">
        <v>516.66</v>
      </c>
      <c r="G60" s="49">
        <v>516.66</v>
      </c>
      <c r="H60" s="58">
        <f t="shared" si="0"/>
        <v>0</v>
      </c>
      <c r="I60" s="49">
        <v>516655.75</v>
      </c>
    </row>
    <row r="61" spans="1:9" ht="30.6" outlineLevel="5">
      <c r="A61" s="47" t="s">
        <v>294</v>
      </c>
      <c r="B61" s="48" t="s">
        <v>0</v>
      </c>
      <c r="C61" s="48" t="s">
        <v>30</v>
      </c>
      <c r="D61" s="48" t="s">
        <v>295</v>
      </c>
      <c r="E61" s="48"/>
      <c r="F61" s="49">
        <f>F62</f>
        <v>72.010000000000005</v>
      </c>
      <c r="G61" s="49">
        <v>72.010000000000005</v>
      </c>
      <c r="H61" s="58">
        <f t="shared" si="0"/>
        <v>0</v>
      </c>
      <c r="I61" s="49">
        <v>72009.87</v>
      </c>
    </row>
    <row r="62" spans="1:9" ht="81.599999999999994" outlineLevel="6">
      <c r="A62" s="47" t="s">
        <v>296</v>
      </c>
      <c r="B62" s="48" t="s">
        <v>0</v>
      </c>
      <c r="C62" s="48" t="s">
        <v>30</v>
      </c>
      <c r="D62" s="48" t="s">
        <v>297</v>
      </c>
      <c r="E62" s="48"/>
      <c r="F62" s="49">
        <f>F63+F65</f>
        <v>72.010000000000005</v>
      </c>
      <c r="G62" s="49">
        <v>72.010000000000005</v>
      </c>
      <c r="H62" s="58">
        <f t="shared" si="0"/>
        <v>0</v>
      </c>
      <c r="I62" s="49">
        <v>72009.87</v>
      </c>
    </row>
    <row r="63" spans="1:9" ht="30.6" outlineLevel="7">
      <c r="A63" s="47" t="s">
        <v>320</v>
      </c>
      <c r="B63" s="48" t="s">
        <v>0</v>
      </c>
      <c r="C63" s="48" t="s">
        <v>30</v>
      </c>
      <c r="D63" s="48" t="s">
        <v>297</v>
      </c>
      <c r="E63" s="48" t="s">
        <v>39</v>
      </c>
      <c r="F63" s="49">
        <f>F64</f>
        <v>49.53</v>
      </c>
      <c r="G63" s="49">
        <v>49.53</v>
      </c>
      <c r="H63" s="58">
        <f t="shared" si="0"/>
        <v>0</v>
      </c>
      <c r="I63" s="49">
        <v>49527.27</v>
      </c>
    </row>
    <row r="64" spans="1:9" ht="30.6" outlineLevel="7">
      <c r="A64" s="47" t="s">
        <v>40</v>
      </c>
      <c r="B64" s="48" t="s">
        <v>0</v>
      </c>
      <c r="C64" s="48" t="s">
        <v>30</v>
      </c>
      <c r="D64" s="48" t="s">
        <v>297</v>
      </c>
      <c r="E64" s="48" t="s">
        <v>41</v>
      </c>
      <c r="F64" s="49">
        <v>49.53</v>
      </c>
      <c r="G64" s="49">
        <v>49.53</v>
      </c>
      <c r="H64" s="58">
        <f t="shared" si="0"/>
        <v>0</v>
      </c>
      <c r="I64" s="49">
        <v>49527.27</v>
      </c>
    </row>
    <row r="65" spans="1:9" ht="13.2" outlineLevel="7">
      <c r="A65" s="47" t="s">
        <v>66</v>
      </c>
      <c r="B65" s="48" t="s">
        <v>0</v>
      </c>
      <c r="C65" s="48" t="s">
        <v>30</v>
      </c>
      <c r="D65" s="48" t="s">
        <v>297</v>
      </c>
      <c r="E65" s="48" t="s">
        <v>67</v>
      </c>
      <c r="F65" s="49">
        <f>F66</f>
        <v>22.48</v>
      </c>
      <c r="G65" s="49">
        <v>22.48</v>
      </c>
      <c r="H65" s="58">
        <f t="shared" si="0"/>
        <v>0</v>
      </c>
      <c r="I65" s="49">
        <v>22482.6</v>
      </c>
    </row>
    <row r="66" spans="1:9" ht="20.399999999999999" outlineLevel="7">
      <c r="A66" s="47" t="s">
        <v>68</v>
      </c>
      <c r="B66" s="48" t="s">
        <v>0</v>
      </c>
      <c r="C66" s="48" t="s">
        <v>30</v>
      </c>
      <c r="D66" s="48" t="s">
        <v>297</v>
      </c>
      <c r="E66" s="48" t="s">
        <v>69</v>
      </c>
      <c r="F66" s="49">
        <v>22.48</v>
      </c>
      <c r="G66" s="49">
        <v>22.48</v>
      </c>
      <c r="H66" s="58">
        <f t="shared" si="0"/>
        <v>0</v>
      </c>
      <c r="I66" s="49">
        <v>22482.6</v>
      </c>
    </row>
    <row r="67" spans="1:9" ht="102" outlineLevel="3">
      <c r="A67" s="50" t="s">
        <v>114</v>
      </c>
      <c r="B67" s="48" t="s">
        <v>0</v>
      </c>
      <c r="C67" s="48" t="s">
        <v>30</v>
      </c>
      <c r="D67" s="48" t="s">
        <v>115</v>
      </c>
      <c r="E67" s="48"/>
      <c r="F67" s="49">
        <f>F68</f>
        <v>171.79</v>
      </c>
      <c r="G67" s="49">
        <v>171.79</v>
      </c>
      <c r="H67" s="58">
        <f t="shared" si="0"/>
        <v>0</v>
      </c>
      <c r="I67" s="49">
        <v>171794.23</v>
      </c>
    </row>
    <row r="68" spans="1:9" ht="71.400000000000006" outlineLevel="4">
      <c r="A68" s="47" t="s">
        <v>116</v>
      </c>
      <c r="B68" s="48" t="s">
        <v>0</v>
      </c>
      <c r="C68" s="48" t="s">
        <v>30</v>
      </c>
      <c r="D68" s="48" t="s">
        <v>117</v>
      </c>
      <c r="E68" s="48"/>
      <c r="F68" s="49">
        <f>F69+F73</f>
        <v>171.79</v>
      </c>
      <c r="G68" s="49">
        <v>171.79</v>
      </c>
      <c r="H68" s="58">
        <f t="shared" si="0"/>
        <v>0</v>
      </c>
      <c r="I68" s="49">
        <v>171794.23</v>
      </c>
    </row>
    <row r="69" spans="1:9" ht="30.6" outlineLevel="5">
      <c r="A69" s="47" t="s">
        <v>452</v>
      </c>
      <c r="B69" s="48" t="s">
        <v>0</v>
      </c>
      <c r="C69" s="48" t="s">
        <v>30</v>
      </c>
      <c r="D69" s="48" t="s">
        <v>453</v>
      </c>
      <c r="E69" s="48"/>
      <c r="F69" s="49">
        <f>F70</f>
        <v>23.78</v>
      </c>
      <c r="G69" s="49">
        <v>23.78</v>
      </c>
      <c r="H69" s="58">
        <f t="shared" si="0"/>
        <v>0</v>
      </c>
      <c r="I69" s="49">
        <v>23781.599999999999</v>
      </c>
    </row>
    <row r="70" spans="1:9" ht="30.6" outlineLevel="6">
      <c r="A70" s="47" t="s">
        <v>454</v>
      </c>
      <c r="B70" s="48" t="s">
        <v>0</v>
      </c>
      <c r="C70" s="48" t="s">
        <v>30</v>
      </c>
      <c r="D70" s="48" t="s">
        <v>455</v>
      </c>
      <c r="E70" s="48"/>
      <c r="F70" s="49">
        <f>F71</f>
        <v>23.78</v>
      </c>
      <c r="G70" s="49">
        <v>23.78</v>
      </c>
      <c r="H70" s="58">
        <f t="shared" si="0"/>
        <v>0</v>
      </c>
      <c r="I70" s="49">
        <v>23781.599999999999</v>
      </c>
    </row>
    <row r="71" spans="1:9" ht="30.6" outlineLevel="7">
      <c r="A71" s="47" t="s">
        <v>320</v>
      </c>
      <c r="B71" s="48" t="s">
        <v>0</v>
      </c>
      <c r="C71" s="48" t="s">
        <v>30</v>
      </c>
      <c r="D71" s="48" t="s">
        <v>455</v>
      </c>
      <c r="E71" s="48" t="s">
        <v>39</v>
      </c>
      <c r="F71" s="49">
        <f>F72</f>
        <v>23.78</v>
      </c>
      <c r="G71" s="49">
        <v>23.78</v>
      </c>
      <c r="H71" s="58">
        <f t="shared" si="0"/>
        <v>0</v>
      </c>
      <c r="I71" s="49">
        <v>23781.599999999999</v>
      </c>
    </row>
    <row r="72" spans="1:9" ht="30.6" outlineLevel="7">
      <c r="A72" s="47" t="s">
        <v>40</v>
      </c>
      <c r="B72" s="48" t="s">
        <v>0</v>
      </c>
      <c r="C72" s="48" t="s">
        <v>30</v>
      </c>
      <c r="D72" s="48" t="s">
        <v>455</v>
      </c>
      <c r="E72" s="48" t="s">
        <v>41</v>
      </c>
      <c r="F72" s="49">
        <v>23.78</v>
      </c>
      <c r="G72" s="49">
        <v>23.78</v>
      </c>
      <c r="H72" s="58">
        <f t="shared" si="0"/>
        <v>0</v>
      </c>
      <c r="I72" s="49">
        <v>23781.599999999999</v>
      </c>
    </row>
    <row r="73" spans="1:9" ht="30.6" outlineLevel="5">
      <c r="A73" s="47" t="s">
        <v>568</v>
      </c>
      <c r="B73" s="48" t="s">
        <v>0</v>
      </c>
      <c r="C73" s="48" t="s">
        <v>30</v>
      </c>
      <c r="D73" s="48" t="s">
        <v>569</v>
      </c>
      <c r="E73" s="48"/>
      <c r="F73" s="49">
        <f>F74</f>
        <v>148.01</v>
      </c>
      <c r="G73" s="49">
        <v>148.01</v>
      </c>
      <c r="H73" s="58">
        <f t="shared" si="0"/>
        <v>0</v>
      </c>
      <c r="I73" s="49">
        <v>148012.63</v>
      </c>
    </row>
    <row r="74" spans="1:9" ht="30.6" outlineLevel="6">
      <c r="A74" s="47" t="s">
        <v>570</v>
      </c>
      <c r="B74" s="48" t="s">
        <v>0</v>
      </c>
      <c r="C74" s="48" t="s">
        <v>30</v>
      </c>
      <c r="D74" s="48" t="s">
        <v>571</v>
      </c>
      <c r="E74" s="48"/>
      <c r="F74" s="49">
        <f>F75</f>
        <v>148.01</v>
      </c>
      <c r="G74" s="49">
        <v>148.01</v>
      </c>
      <c r="H74" s="58">
        <f t="shared" si="0"/>
        <v>0</v>
      </c>
      <c r="I74" s="49">
        <v>148012.63</v>
      </c>
    </row>
    <row r="75" spans="1:9" ht="30.6" outlineLevel="7">
      <c r="A75" s="47" t="s">
        <v>320</v>
      </c>
      <c r="B75" s="48" t="s">
        <v>0</v>
      </c>
      <c r="C75" s="48" t="s">
        <v>30</v>
      </c>
      <c r="D75" s="48" t="s">
        <v>571</v>
      </c>
      <c r="E75" s="48" t="s">
        <v>39</v>
      </c>
      <c r="F75" s="49">
        <f>F76</f>
        <v>148.01</v>
      </c>
      <c r="G75" s="49">
        <v>148.01</v>
      </c>
      <c r="H75" s="58">
        <f t="shared" si="0"/>
        <v>0</v>
      </c>
      <c r="I75" s="49">
        <v>148012.63</v>
      </c>
    </row>
    <row r="76" spans="1:9" ht="30.6" outlineLevel="7">
      <c r="A76" s="47" t="s">
        <v>40</v>
      </c>
      <c r="B76" s="48" t="s">
        <v>0</v>
      </c>
      <c r="C76" s="48" t="s">
        <v>30</v>
      </c>
      <c r="D76" s="48" t="s">
        <v>571</v>
      </c>
      <c r="E76" s="48" t="s">
        <v>41</v>
      </c>
      <c r="F76" s="49">
        <v>148.01</v>
      </c>
      <c r="G76" s="49">
        <v>148.01</v>
      </c>
      <c r="H76" s="58">
        <f t="shared" ref="H76:H139" si="2">F76-G76</f>
        <v>0</v>
      </c>
      <c r="I76" s="49">
        <v>148012.63</v>
      </c>
    </row>
    <row r="77" spans="1:9" ht="40.799999999999997" outlineLevel="3">
      <c r="A77" s="47" t="s">
        <v>428</v>
      </c>
      <c r="B77" s="48" t="s">
        <v>0</v>
      </c>
      <c r="C77" s="48" t="s">
        <v>30</v>
      </c>
      <c r="D77" s="48" t="s">
        <v>108</v>
      </c>
      <c r="E77" s="48"/>
      <c r="F77" s="49">
        <f>F78+F82</f>
        <v>1620.4</v>
      </c>
      <c r="G77" s="49">
        <v>1620.4</v>
      </c>
      <c r="H77" s="58">
        <f t="shared" si="2"/>
        <v>0</v>
      </c>
      <c r="I77" s="49">
        <v>1620399.74</v>
      </c>
    </row>
    <row r="78" spans="1:9" ht="30.6" outlineLevel="4">
      <c r="A78" s="47" t="s">
        <v>456</v>
      </c>
      <c r="B78" s="48" t="s">
        <v>0</v>
      </c>
      <c r="C78" s="48" t="s">
        <v>30</v>
      </c>
      <c r="D78" s="48" t="s">
        <v>457</v>
      </c>
      <c r="E78" s="48"/>
      <c r="F78" s="49">
        <f>F79</f>
        <v>740.08</v>
      </c>
      <c r="G78" s="49">
        <v>740.08</v>
      </c>
      <c r="H78" s="58">
        <f t="shared" si="2"/>
        <v>0</v>
      </c>
      <c r="I78" s="49">
        <v>740083.09</v>
      </c>
    </row>
    <row r="79" spans="1:9" ht="20.399999999999999" outlineLevel="5">
      <c r="A79" s="47" t="s">
        <v>458</v>
      </c>
      <c r="B79" s="48" t="s">
        <v>0</v>
      </c>
      <c r="C79" s="48" t="s">
        <v>30</v>
      </c>
      <c r="D79" s="48" t="s">
        <v>459</v>
      </c>
      <c r="E79" s="48"/>
      <c r="F79" s="49">
        <f>F80</f>
        <v>740.08</v>
      </c>
      <c r="G79" s="49">
        <v>740.08</v>
      </c>
      <c r="H79" s="58">
        <f t="shared" si="2"/>
        <v>0</v>
      </c>
      <c r="I79" s="49">
        <v>740083.09</v>
      </c>
    </row>
    <row r="80" spans="1:9" ht="30.6" outlineLevel="7">
      <c r="A80" s="47" t="s">
        <v>320</v>
      </c>
      <c r="B80" s="48" t="s">
        <v>0</v>
      </c>
      <c r="C80" s="48" t="s">
        <v>30</v>
      </c>
      <c r="D80" s="48" t="s">
        <v>459</v>
      </c>
      <c r="E80" s="48" t="s">
        <v>39</v>
      </c>
      <c r="F80" s="49">
        <f>F81</f>
        <v>740.08</v>
      </c>
      <c r="G80" s="49">
        <v>740.08</v>
      </c>
      <c r="H80" s="58">
        <f t="shared" si="2"/>
        <v>0</v>
      </c>
      <c r="I80" s="49">
        <v>740083.09</v>
      </c>
    </row>
    <row r="81" spans="1:9" ht="30.6" outlineLevel="7">
      <c r="A81" s="47" t="s">
        <v>40</v>
      </c>
      <c r="B81" s="48" t="s">
        <v>0</v>
      </c>
      <c r="C81" s="48" t="s">
        <v>30</v>
      </c>
      <c r="D81" s="48" t="s">
        <v>459</v>
      </c>
      <c r="E81" s="48" t="s">
        <v>41</v>
      </c>
      <c r="F81" s="49">
        <v>740.08</v>
      </c>
      <c r="G81" s="49">
        <v>740.08</v>
      </c>
      <c r="H81" s="58">
        <f t="shared" si="2"/>
        <v>0</v>
      </c>
      <c r="I81" s="49">
        <v>740083.09</v>
      </c>
    </row>
    <row r="82" spans="1:9" ht="30.6" outlineLevel="4">
      <c r="A82" s="47" t="s">
        <v>460</v>
      </c>
      <c r="B82" s="48" t="s">
        <v>0</v>
      </c>
      <c r="C82" s="48" t="s">
        <v>30</v>
      </c>
      <c r="D82" s="48" t="s">
        <v>461</v>
      </c>
      <c r="E82" s="48"/>
      <c r="F82" s="49">
        <f>F83</f>
        <v>880.32</v>
      </c>
      <c r="G82" s="49">
        <v>880.32</v>
      </c>
      <c r="H82" s="58">
        <f t="shared" si="2"/>
        <v>0</v>
      </c>
      <c r="I82" s="49">
        <v>880316.65</v>
      </c>
    </row>
    <row r="83" spans="1:9" ht="20.399999999999999" outlineLevel="5">
      <c r="A83" s="47" t="s">
        <v>462</v>
      </c>
      <c r="B83" s="48" t="s">
        <v>0</v>
      </c>
      <c r="C83" s="48" t="s">
        <v>30</v>
      </c>
      <c r="D83" s="48" t="s">
        <v>463</v>
      </c>
      <c r="E83" s="48"/>
      <c r="F83" s="49">
        <f>F84</f>
        <v>880.32</v>
      </c>
      <c r="G83" s="49">
        <v>880.32</v>
      </c>
      <c r="H83" s="58">
        <f t="shared" si="2"/>
        <v>0</v>
      </c>
      <c r="I83" s="49">
        <v>880316.65</v>
      </c>
    </row>
    <row r="84" spans="1:9" ht="30.6" outlineLevel="7">
      <c r="A84" s="47" t="s">
        <v>320</v>
      </c>
      <c r="B84" s="48" t="s">
        <v>0</v>
      </c>
      <c r="C84" s="48" t="s">
        <v>30</v>
      </c>
      <c r="D84" s="48" t="s">
        <v>463</v>
      </c>
      <c r="E84" s="48" t="s">
        <v>39</v>
      </c>
      <c r="F84" s="49">
        <f>F85</f>
        <v>880.32</v>
      </c>
      <c r="G84" s="49">
        <v>880.32</v>
      </c>
      <c r="H84" s="58">
        <f t="shared" si="2"/>
        <v>0</v>
      </c>
      <c r="I84" s="49">
        <v>880316.65</v>
      </c>
    </row>
    <row r="85" spans="1:9" ht="30.6" outlineLevel="7">
      <c r="A85" s="47" t="s">
        <v>40</v>
      </c>
      <c r="B85" s="48" t="s">
        <v>0</v>
      </c>
      <c r="C85" s="48" t="s">
        <v>30</v>
      </c>
      <c r="D85" s="48" t="s">
        <v>463</v>
      </c>
      <c r="E85" s="48" t="s">
        <v>41</v>
      </c>
      <c r="F85" s="49">
        <v>880.32</v>
      </c>
      <c r="G85" s="49">
        <v>880.32</v>
      </c>
      <c r="H85" s="58">
        <f t="shared" si="2"/>
        <v>0</v>
      </c>
      <c r="I85" s="49">
        <v>880316.65</v>
      </c>
    </row>
    <row r="86" spans="1:9" ht="30.6" outlineLevel="3">
      <c r="A86" s="47" t="s">
        <v>361</v>
      </c>
      <c r="B86" s="48" t="s">
        <v>0</v>
      </c>
      <c r="C86" s="48" t="s">
        <v>30</v>
      </c>
      <c r="D86" s="48" t="s">
        <v>137</v>
      </c>
      <c r="E86" s="48"/>
      <c r="F86" s="49">
        <f>F87+F92</f>
        <v>364.79</v>
      </c>
      <c r="G86" s="49">
        <v>364.79</v>
      </c>
      <c r="H86" s="58">
        <f t="shared" si="2"/>
        <v>0</v>
      </c>
      <c r="I86" s="49">
        <v>364792.12</v>
      </c>
    </row>
    <row r="87" spans="1:9" ht="30.6" outlineLevel="4">
      <c r="A87" s="47" t="s">
        <v>144</v>
      </c>
      <c r="B87" s="48" t="s">
        <v>0</v>
      </c>
      <c r="C87" s="48" t="s">
        <v>30</v>
      </c>
      <c r="D87" s="48" t="s">
        <v>336</v>
      </c>
      <c r="E87" s="48"/>
      <c r="F87" s="49">
        <f>F88</f>
        <v>34.31</v>
      </c>
      <c r="G87" s="49">
        <v>34.31</v>
      </c>
      <c r="H87" s="58">
        <f t="shared" si="2"/>
        <v>0</v>
      </c>
      <c r="I87" s="49">
        <v>34307.32</v>
      </c>
    </row>
    <row r="88" spans="1:9" ht="51" outlineLevel="5">
      <c r="A88" s="47" t="s">
        <v>409</v>
      </c>
      <c r="B88" s="48" t="s">
        <v>0</v>
      </c>
      <c r="C88" s="48" t="s">
        <v>30</v>
      </c>
      <c r="D88" s="48" t="s">
        <v>337</v>
      </c>
      <c r="E88" s="48"/>
      <c r="F88" s="49">
        <f>F89</f>
        <v>34.31</v>
      </c>
      <c r="G88" s="49">
        <v>34.31</v>
      </c>
      <c r="H88" s="58">
        <f t="shared" si="2"/>
        <v>0</v>
      </c>
      <c r="I88" s="49">
        <v>34307.32</v>
      </c>
    </row>
    <row r="89" spans="1:9" ht="40.799999999999997" outlineLevel="6">
      <c r="A89" s="47" t="s">
        <v>410</v>
      </c>
      <c r="B89" s="48" t="s">
        <v>0</v>
      </c>
      <c r="C89" s="48" t="s">
        <v>30</v>
      </c>
      <c r="D89" s="48" t="s">
        <v>411</v>
      </c>
      <c r="E89" s="48"/>
      <c r="F89" s="49">
        <f>F90</f>
        <v>34.31</v>
      </c>
      <c r="G89" s="49">
        <v>34.31</v>
      </c>
      <c r="H89" s="58">
        <f t="shared" si="2"/>
        <v>0</v>
      </c>
      <c r="I89" s="49">
        <v>34307.32</v>
      </c>
    </row>
    <row r="90" spans="1:9" ht="30.6" outlineLevel="7">
      <c r="A90" s="47" t="s">
        <v>320</v>
      </c>
      <c r="B90" s="48" t="s">
        <v>0</v>
      </c>
      <c r="C90" s="48" t="s">
        <v>30</v>
      </c>
      <c r="D90" s="48" t="s">
        <v>411</v>
      </c>
      <c r="E90" s="48" t="s">
        <v>39</v>
      </c>
      <c r="F90" s="49">
        <f>F91</f>
        <v>34.31</v>
      </c>
      <c r="G90" s="49">
        <v>34.31</v>
      </c>
      <c r="H90" s="58">
        <f t="shared" si="2"/>
        <v>0</v>
      </c>
      <c r="I90" s="49">
        <v>34307.32</v>
      </c>
    </row>
    <row r="91" spans="1:9" ht="30.6" outlineLevel="7">
      <c r="A91" s="47" t="s">
        <v>40</v>
      </c>
      <c r="B91" s="48" t="s">
        <v>0</v>
      </c>
      <c r="C91" s="48" t="s">
        <v>30</v>
      </c>
      <c r="D91" s="48" t="s">
        <v>411</v>
      </c>
      <c r="E91" s="48" t="s">
        <v>41</v>
      </c>
      <c r="F91" s="49">
        <v>34.31</v>
      </c>
      <c r="G91" s="49">
        <v>34.31</v>
      </c>
      <c r="H91" s="58">
        <f t="shared" si="2"/>
        <v>0</v>
      </c>
      <c r="I91" s="49">
        <v>34307.32</v>
      </c>
    </row>
    <row r="92" spans="1:9" ht="40.799999999999997" outlineLevel="4">
      <c r="A92" s="47" t="s">
        <v>346</v>
      </c>
      <c r="B92" s="48" t="s">
        <v>0</v>
      </c>
      <c r="C92" s="48" t="s">
        <v>30</v>
      </c>
      <c r="D92" s="48" t="s">
        <v>342</v>
      </c>
      <c r="E92" s="48"/>
      <c r="F92" s="49">
        <f>F93+F97</f>
        <v>330.48</v>
      </c>
      <c r="G92" s="49">
        <v>330.48</v>
      </c>
      <c r="H92" s="58">
        <f t="shared" si="2"/>
        <v>0</v>
      </c>
      <c r="I92" s="49">
        <v>330484.8</v>
      </c>
    </row>
    <row r="93" spans="1:9" ht="40.799999999999997" outlineLevel="5">
      <c r="A93" s="47" t="s">
        <v>362</v>
      </c>
      <c r="B93" s="48" t="s">
        <v>0</v>
      </c>
      <c r="C93" s="48" t="s">
        <v>30</v>
      </c>
      <c r="D93" s="48" t="s">
        <v>363</v>
      </c>
      <c r="E93" s="48"/>
      <c r="F93" s="49">
        <f>F94</f>
        <v>222</v>
      </c>
      <c r="G93" s="49">
        <v>222</v>
      </c>
      <c r="H93" s="58">
        <f t="shared" si="2"/>
        <v>0</v>
      </c>
      <c r="I93" s="49">
        <v>222000</v>
      </c>
    </row>
    <row r="94" spans="1:9" ht="40.799999999999997" outlineLevel="6">
      <c r="A94" s="47" t="s">
        <v>364</v>
      </c>
      <c r="B94" s="48" t="s">
        <v>0</v>
      </c>
      <c r="C94" s="48" t="s">
        <v>30</v>
      </c>
      <c r="D94" s="48" t="s">
        <v>365</v>
      </c>
      <c r="E94" s="48"/>
      <c r="F94" s="49">
        <f>F95</f>
        <v>222</v>
      </c>
      <c r="G94" s="49">
        <v>222</v>
      </c>
      <c r="H94" s="58">
        <f t="shared" si="2"/>
        <v>0</v>
      </c>
      <c r="I94" s="49">
        <v>222000</v>
      </c>
    </row>
    <row r="95" spans="1:9" ht="30.6" outlineLevel="7">
      <c r="A95" s="47" t="s">
        <v>320</v>
      </c>
      <c r="B95" s="48" t="s">
        <v>0</v>
      </c>
      <c r="C95" s="48" t="s">
        <v>30</v>
      </c>
      <c r="D95" s="48" t="s">
        <v>365</v>
      </c>
      <c r="E95" s="48" t="s">
        <v>39</v>
      </c>
      <c r="F95" s="49">
        <f>F96</f>
        <v>222</v>
      </c>
      <c r="G95" s="49">
        <v>222</v>
      </c>
      <c r="H95" s="58">
        <f t="shared" si="2"/>
        <v>0</v>
      </c>
      <c r="I95" s="49">
        <v>222000</v>
      </c>
    </row>
    <row r="96" spans="1:9" ht="30.6" outlineLevel="7">
      <c r="A96" s="47" t="s">
        <v>40</v>
      </c>
      <c r="B96" s="48" t="s">
        <v>0</v>
      </c>
      <c r="C96" s="48" t="s">
        <v>30</v>
      </c>
      <c r="D96" s="48" t="s">
        <v>365</v>
      </c>
      <c r="E96" s="48" t="s">
        <v>41</v>
      </c>
      <c r="F96" s="49">
        <v>222</v>
      </c>
      <c r="G96" s="49">
        <v>222</v>
      </c>
      <c r="H96" s="58">
        <f t="shared" si="2"/>
        <v>0</v>
      </c>
      <c r="I96" s="49">
        <v>222000</v>
      </c>
    </row>
    <row r="97" spans="1:9" ht="30.6" outlineLevel="5">
      <c r="A97" s="47" t="s">
        <v>366</v>
      </c>
      <c r="B97" s="48" t="s">
        <v>0</v>
      </c>
      <c r="C97" s="48" t="s">
        <v>30</v>
      </c>
      <c r="D97" s="48" t="s">
        <v>367</v>
      </c>
      <c r="E97" s="48"/>
      <c r="F97" s="49">
        <f>F98</f>
        <v>108.48</v>
      </c>
      <c r="G97" s="49">
        <v>108.48</v>
      </c>
      <c r="H97" s="58">
        <f t="shared" si="2"/>
        <v>0</v>
      </c>
      <c r="I97" s="49">
        <v>108484.8</v>
      </c>
    </row>
    <row r="98" spans="1:9" ht="30.6" outlineLevel="6">
      <c r="A98" s="47" t="s">
        <v>368</v>
      </c>
      <c r="B98" s="48" t="s">
        <v>0</v>
      </c>
      <c r="C98" s="48" t="s">
        <v>30</v>
      </c>
      <c r="D98" s="48" t="s">
        <v>369</v>
      </c>
      <c r="E98" s="48"/>
      <c r="F98" s="49">
        <f>F99</f>
        <v>108.48</v>
      </c>
      <c r="G98" s="49">
        <v>108.48</v>
      </c>
      <c r="H98" s="58">
        <f t="shared" si="2"/>
        <v>0</v>
      </c>
      <c r="I98" s="49">
        <v>108484.8</v>
      </c>
    </row>
    <row r="99" spans="1:9" ht="30.6" outlineLevel="7">
      <c r="A99" s="47" t="s">
        <v>320</v>
      </c>
      <c r="B99" s="48" t="s">
        <v>0</v>
      </c>
      <c r="C99" s="48" t="s">
        <v>30</v>
      </c>
      <c r="D99" s="48" t="s">
        <v>369</v>
      </c>
      <c r="E99" s="48" t="s">
        <v>39</v>
      </c>
      <c r="F99" s="49">
        <f>F100</f>
        <v>108.48</v>
      </c>
      <c r="G99" s="49">
        <v>108.48</v>
      </c>
      <c r="H99" s="58">
        <f t="shared" si="2"/>
        <v>0</v>
      </c>
      <c r="I99" s="49">
        <v>108484.8</v>
      </c>
    </row>
    <row r="100" spans="1:9" ht="30.6" outlineLevel="7">
      <c r="A100" s="47" t="s">
        <v>40</v>
      </c>
      <c r="B100" s="48" t="s">
        <v>0</v>
      </c>
      <c r="C100" s="48" t="s">
        <v>30</v>
      </c>
      <c r="D100" s="48" t="s">
        <v>369</v>
      </c>
      <c r="E100" s="48" t="s">
        <v>41</v>
      </c>
      <c r="F100" s="49">
        <v>108.48</v>
      </c>
      <c r="G100" s="49">
        <v>108.48</v>
      </c>
      <c r="H100" s="58">
        <f t="shared" si="2"/>
        <v>0</v>
      </c>
      <c r="I100" s="49">
        <v>108484.8</v>
      </c>
    </row>
    <row r="101" spans="1:9" ht="13.2" outlineLevel="1">
      <c r="A101" s="47" t="s">
        <v>52</v>
      </c>
      <c r="B101" s="48" t="s">
        <v>0</v>
      </c>
      <c r="C101" s="48" t="s">
        <v>53</v>
      </c>
      <c r="D101" s="48"/>
      <c r="E101" s="48"/>
      <c r="F101" s="49">
        <f>F102</f>
        <v>3044.71</v>
      </c>
      <c r="G101" s="49">
        <v>3044.71</v>
      </c>
      <c r="H101" s="58">
        <f t="shared" si="2"/>
        <v>0</v>
      </c>
      <c r="I101" s="49">
        <v>3044711.08</v>
      </c>
    </row>
    <row r="102" spans="1:9" ht="20.399999999999999" outlineLevel="2">
      <c r="A102" s="47" t="s">
        <v>54</v>
      </c>
      <c r="B102" s="48" t="s">
        <v>0</v>
      </c>
      <c r="C102" s="48" t="s">
        <v>55</v>
      </c>
      <c r="D102" s="48"/>
      <c r="E102" s="48"/>
      <c r="F102" s="49">
        <f>F103</f>
        <v>3044.71</v>
      </c>
      <c r="G102" s="49">
        <v>3044.71</v>
      </c>
      <c r="H102" s="58">
        <f t="shared" si="2"/>
        <v>0</v>
      </c>
      <c r="I102" s="49">
        <v>3044711.08</v>
      </c>
    </row>
    <row r="103" spans="1:9" ht="13.2" outlineLevel="3">
      <c r="A103" s="47" t="s">
        <v>5</v>
      </c>
      <c r="B103" s="48" t="s">
        <v>0</v>
      </c>
      <c r="C103" s="48" t="s">
        <v>55</v>
      </c>
      <c r="D103" s="48" t="s">
        <v>6</v>
      </c>
      <c r="E103" s="48"/>
      <c r="F103" s="49">
        <f>F104</f>
        <v>3044.71</v>
      </c>
      <c r="G103" s="49">
        <v>3044.71</v>
      </c>
      <c r="H103" s="58">
        <f t="shared" si="2"/>
        <v>0</v>
      </c>
      <c r="I103" s="49">
        <v>3044711.08</v>
      </c>
    </row>
    <row r="104" spans="1:9" ht="61.2" outlineLevel="4">
      <c r="A104" s="47" t="s">
        <v>7</v>
      </c>
      <c r="B104" s="48" t="s">
        <v>0</v>
      </c>
      <c r="C104" s="48" t="s">
        <v>55</v>
      </c>
      <c r="D104" s="48" t="s">
        <v>8</v>
      </c>
      <c r="E104" s="48"/>
      <c r="F104" s="49">
        <f>F105</f>
        <v>3044.71</v>
      </c>
      <c r="G104" s="49">
        <v>3044.71</v>
      </c>
      <c r="H104" s="58">
        <f t="shared" si="2"/>
        <v>0</v>
      </c>
      <c r="I104" s="49">
        <v>3044711.08</v>
      </c>
    </row>
    <row r="105" spans="1:9" ht="20.399999999999999" outlineLevel="5">
      <c r="A105" s="47" t="s">
        <v>56</v>
      </c>
      <c r="B105" s="48" t="s">
        <v>0</v>
      </c>
      <c r="C105" s="48" t="s">
        <v>55</v>
      </c>
      <c r="D105" s="48" t="s">
        <v>57</v>
      </c>
      <c r="E105" s="48"/>
      <c r="F105" s="49">
        <f>F106</f>
        <v>3044.71</v>
      </c>
      <c r="G105" s="49">
        <v>3044.71</v>
      </c>
      <c r="H105" s="58">
        <f t="shared" si="2"/>
        <v>0</v>
      </c>
      <c r="I105" s="49">
        <v>3044711.08</v>
      </c>
    </row>
    <row r="106" spans="1:9" ht="30.6" outlineLevel="6">
      <c r="A106" s="47" t="s">
        <v>58</v>
      </c>
      <c r="B106" s="48" t="s">
        <v>0</v>
      </c>
      <c r="C106" s="48" t="s">
        <v>55</v>
      </c>
      <c r="D106" s="48" t="s">
        <v>59</v>
      </c>
      <c r="E106" s="48"/>
      <c r="F106" s="49">
        <f>F107+F109</f>
        <v>3044.71</v>
      </c>
      <c r="G106" s="49">
        <v>3044.71</v>
      </c>
      <c r="H106" s="58">
        <f t="shared" si="2"/>
        <v>0</v>
      </c>
      <c r="I106" s="49">
        <v>3044711.08</v>
      </c>
    </row>
    <row r="107" spans="1:9" ht="71.400000000000006" outlineLevel="7">
      <c r="A107" s="47" t="s">
        <v>35</v>
      </c>
      <c r="B107" s="48" t="s">
        <v>0</v>
      </c>
      <c r="C107" s="48" t="s">
        <v>55</v>
      </c>
      <c r="D107" s="48" t="s">
        <v>59</v>
      </c>
      <c r="E107" s="48" t="s">
        <v>36</v>
      </c>
      <c r="F107" s="49">
        <f>F108</f>
        <v>2631.91</v>
      </c>
      <c r="G107" s="49">
        <v>2631.91</v>
      </c>
      <c r="H107" s="58">
        <f t="shared" si="2"/>
        <v>0</v>
      </c>
      <c r="I107" s="49">
        <v>2631909.67</v>
      </c>
    </row>
    <row r="108" spans="1:9" ht="30.6" outlineLevel="7">
      <c r="A108" s="47" t="s">
        <v>60</v>
      </c>
      <c r="B108" s="48" t="s">
        <v>0</v>
      </c>
      <c r="C108" s="48" t="s">
        <v>55</v>
      </c>
      <c r="D108" s="48" t="s">
        <v>59</v>
      </c>
      <c r="E108" s="48" t="s">
        <v>61</v>
      </c>
      <c r="F108" s="49">
        <v>2631.91</v>
      </c>
      <c r="G108" s="49">
        <v>2631.91</v>
      </c>
      <c r="H108" s="58">
        <f t="shared" si="2"/>
        <v>0</v>
      </c>
      <c r="I108" s="49">
        <v>2631909.67</v>
      </c>
    </row>
    <row r="109" spans="1:9" ht="30.6" outlineLevel="7">
      <c r="A109" s="47" t="s">
        <v>320</v>
      </c>
      <c r="B109" s="48" t="s">
        <v>0</v>
      </c>
      <c r="C109" s="48" t="s">
        <v>55</v>
      </c>
      <c r="D109" s="48" t="s">
        <v>59</v>
      </c>
      <c r="E109" s="48" t="s">
        <v>39</v>
      </c>
      <c r="F109" s="49">
        <f>F110</f>
        <v>412.8</v>
      </c>
      <c r="G109" s="49">
        <v>412.8</v>
      </c>
      <c r="H109" s="58">
        <f t="shared" si="2"/>
        <v>0</v>
      </c>
      <c r="I109" s="49">
        <v>412801.41</v>
      </c>
    </row>
    <row r="110" spans="1:9" ht="30.6" outlineLevel="7">
      <c r="A110" s="47" t="s">
        <v>40</v>
      </c>
      <c r="B110" s="48" t="s">
        <v>0</v>
      </c>
      <c r="C110" s="48" t="s">
        <v>55</v>
      </c>
      <c r="D110" s="48" t="s">
        <v>59</v>
      </c>
      <c r="E110" s="48" t="s">
        <v>41</v>
      </c>
      <c r="F110" s="49">
        <v>412.8</v>
      </c>
      <c r="G110" s="49">
        <v>412.8</v>
      </c>
      <c r="H110" s="58">
        <f t="shared" si="2"/>
        <v>0</v>
      </c>
      <c r="I110" s="49">
        <v>412801.41</v>
      </c>
    </row>
    <row r="111" spans="1:9" ht="30.6" outlineLevel="1">
      <c r="A111" s="47" t="s">
        <v>62</v>
      </c>
      <c r="B111" s="48" t="s">
        <v>0</v>
      </c>
      <c r="C111" s="48" t="s">
        <v>63</v>
      </c>
      <c r="D111" s="48"/>
      <c r="E111" s="48"/>
      <c r="F111" s="49">
        <f>F112+F123</f>
        <v>34404.450000000004</v>
      </c>
      <c r="G111" s="49">
        <v>34404.46</v>
      </c>
      <c r="H111" s="58">
        <f t="shared" si="2"/>
        <v>-9.9999999947613105E-3</v>
      </c>
      <c r="I111" s="49">
        <v>34404456.259999998</v>
      </c>
    </row>
    <row r="112" spans="1:9" ht="40.799999999999997" outlineLevel="2">
      <c r="A112" s="47" t="s">
        <v>64</v>
      </c>
      <c r="B112" s="48" t="s">
        <v>0</v>
      </c>
      <c r="C112" s="48" t="s">
        <v>65</v>
      </c>
      <c r="D112" s="48"/>
      <c r="E112" s="48"/>
      <c r="F112" s="49">
        <f>F113</f>
        <v>32959.65</v>
      </c>
      <c r="G112" s="49">
        <v>32959.65</v>
      </c>
      <c r="H112" s="58">
        <f t="shared" si="2"/>
        <v>0</v>
      </c>
      <c r="I112" s="49">
        <v>32959651.260000002</v>
      </c>
    </row>
    <row r="113" spans="1:9" ht="30.6" outlineLevel="3">
      <c r="A113" s="47" t="s">
        <v>370</v>
      </c>
      <c r="B113" s="48" t="s">
        <v>0</v>
      </c>
      <c r="C113" s="48" t="s">
        <v>65</v>
      </c>
      <c r="D113" s="48" t="s">
        <v>48</v>
      </c>
      <c r="E113" s="48"/>
      <c r="F113" s="46">
        <f>F114</f>
        <v>32959.65</v>
      </c>
      <c r="G113" s="49">
        <v>32959.65</v>
      </c>
      <c r="H113" s="58">
        <f t="shared" si="2"/>
        <v>0</v>
      </c>
      <c r="I113" s="49">
        <v>32959651.260000002</v>
      </c>
    </row>
    <row r="114" spans="1:9" ht="91.8" outlineLevel="4">
      <c r="A114" s="47" t="s">
        <v>371</v>
      </c>
      <c r="B114" s="48" t="s">
        <v>0</v>
      </c>
      <c r="C114" s="48" t="s">
        <v>65</v>
      </c>
      <c r="D114" s="48" t="s">
        <v>49</v>
      </c>
      <c r="E114" s="48"/>
      <c r="F114" s="49">
        <f>F115</f>
        <v>32959.65</v>
      </c>
      <c r="G114" s="49">
        <v>32959.65</v>
      </c>
      <c r="H114" s="58">
        <f t="shared" si="2"/>
        <v>0</v>
      </c>
      <c r="I114" s="49">
        <v>32959651.260000002</v>
      </c>
    </row>
    <row r="115" spans="1:9" ht="61.2" outlineLevel="5">
      <c r="A115" s="47" t="s">
        <v>372</v>
      </c>
      <c r="B115" s="48" t="s">
        <v>0</v>
      </c>
      <c r="C115" s="48" t="s">
        <v>65</v>
      </c>
      <c r="D115" s="48" t="s">
        <v>50</v>
      </c>
      <c r="E115" s="48"/>
      <c r="F115" s="49">
        <f>F116</f>
        <v>32959.65</v>
      </c>
      <c r="G115" s="49">
        <v>32959.65</v>
      </c>
      <c r="H115" s="58">
        <f t="shared" si="2"/>
        <v>0</v>
      </c>
      <c r="I115" s="49">
        <v>32959651.260000002</v>
      </c>
    </row>
    <row r="116" spans="1:9" ht="51" outlineLevel="6">
      <c r="A116" s="47" t="s">
        <v>373</v>
      </c>
      <c r="B116" s="48" t="s">
        <v>0</v>
      </c>
      <c r="C116" s="48" t="s">
        <v>65</v>
      </c>
      <c r="D116" s="48" t="s">
        <v>51</v>
      </c>
      <c r="E116" s="48"/>
      <c r="F116" s="49">
        <f>F117+F119+F121</f>
        <v>32959.65</v>
      </c>
      <c r="G116" s="49">
        <v>32959.65</v>
      </c>
      <c r="H116" s="58">
        <f t="shared" si="2"/>
        <v>0</v>
      </c>
      <c r="I116" s="49">
        <v>32959651.260000002</v>
      </c>
    </row>
    <row r="117" spans="1:9" ht="30.6" outlineLevel="7">
      <c r="A117" s="47" t="s">
        <v>320</v>
      </c>
      <c r="B117" s="48" t="s">
        <v>0</v>
      </c>
      <c r="C117" s="48" t="s">
        <v>65</v>
      </c>
      <c r="D117" s="48" t="s">
        <v>51</v>
      </c>
      <c r="E117" s="48" t="s">
        <v>39</v>
      </c>
      <c r="F117" s="49">
        <f>F118</f>
        <v>5.5</v>
      </c>
      <c r="G117" s="49">
        <v>5.5</v>
      </c>
      <c r="H117" s="58">
        <f t="shared" si="2"/>
        <v>0</v>
      </c>
      <c r="I117" s="49">
        <v>5503.86</v>
      </c>
    </row>
    <row r="118" spans="1:9" ht="30.6" outlineLevel="7">
      <c r="A118" s="47" t="s">
        <v>40</v>
      </c>
      <c r="B118" s="48" t="s">
        <v>0</v>
      </c>
      <c r="C118" s="48" t="s">
        <v>65</v>
      </c>
      <c r="D118" s="48" t="s">
        <v>51</v>
      </c>
      <c r="E118" s="48" t="s">
        <v>41</v>
      </c>
      <c r="F118" s="49">
        <v>5.5</v>
      </c>
      <c r="G118" s="49">
        <v>5.5</v>
      </c>
      <c r="H118" s="58">
        <f t="shared" si="2"/>
        <v>0</v>
      </c>
      <c r="I118" s="49">
        <v>5503.86</v>
      </c>
    </row>
    <row r="119" spans="1:9" ht="13.2" outlineLevel="7">
      <c r="A119" s="47" t="s">
        <v>13</v>
      </c>
      <c r="B119" s="48" t="s">
        <v>0</v>
      </c>
      <c r="C119" s="48" t="s">
        <v>65</v>
      </c>
      <c r="D119" s="48" t="s">
        <v>51</v>
      </c>
      <c r="E119" s="48" t="s">
        <v>14</v>
      </c>
      <c r="F119" s="49">
        <f>F120</f>
        <v>32923.360000000001</v>
      </c>
      <c r="G119" s="49">
        <v>32923.360000000001</v>
      </c>
      <c r="H119" s="58">
        <f t="shared" si="2"/>
        <v>0</v>
      </c>
      <c r="I119" s="49">
        <v>32923356.989999998</v>
      </c>
    </row>
    <row r="120" spans="1:9" ht="13.2" outlineLevel="7">
      <c r="A120" s="47" t="s">
        <v>15</v>
      </c>
      <c r="B120" s="48" t="s">
        <v>0</v>
      </c>
      <c r="C120" s="48" t="s">
        <v>65</v>
      </c>
      <c r="D120" s="48" t="s">
        <v>51</v>
      </c>
      <c r="E120" s="48" t="s">
        <v>16</v>
      </c>
      <c r="F120" s="49">
        <v>32923.360000000001</v>
      </c>
      <c r="G120" s="49">
        <v>32923.360000000001</v>
      </c>
      <c r="H120" s="58">
        <f t="shared" si="2"/>
        <v>0</v>
      </c>
      <c r="I120" s="49">
        <v>32923356.989999998</v>
      </c>
    </row>
    <row r="121" spans="1:9" ht="13.2" outlineLevel="7">
      <c r="A121" s="47" t="s">
        <v>66</v>
      </c>
      <c r="B121" s="48" t="s">
        <v>0</v>
      </c>
      <c r="C121" s="48" t="s">
        <v>65</v>
      </c>
      <c r="D121" s="48" t="s">
        <v>51</v>
      </c>
      <c r="E121" s="48" t="s">
        <v>67</v>
      </c>
      <c r="F121" s="49">
        <f>F122</f>
        <v>30.79</v>
      </c>
      <c r="G121" s="49">
        <v>30.79</v>
      </c>
      <c r="H121" s="58">
        <f t="shared" si="2"/>
        <v>0</v>
      </c>
      <c r="I121" s="49">
        <v>30790.41</v>
      </c>
    </row>
    <row r="122" spans="1:9" ht="20.399999999999999" outlineLevel="7">
      <c r="A122" s="47" t="s">
        <v>68</v>
      </c>
      <c r="B122" s="48" t="s">
        <v>0</v>
      </c>
      <c r="C122" s="48" t="s">
        <v>65</v>
      </c>
      <c r="D122" s="48" t="s">
        <v>51</v>
      </c>
      <c r="E122" s="48" t="s">
        <v>69</v>
      </c>
      <c r="F122" s="49">
        <v>30.79</v>
      </c>
      <c r="G122" s="49">
        <v>30.79</v>
      </c>
      <c r="H122" s="58">
        <f t="shared" si="2"/>
        <v>0</v>
      </c>
      <c r="I122" s="49">
        <v>30790.41</v>
      </c>
    </row>
    <row r="123" spans="1:9" ht="30.6" outlineLevel="2">
      <c r="A123" s="47" t="s">
        <v>70</v>
      </c>
      <c r="B123" s="48" t="s">
        <v>0</v>
      </c>
      <c r="C123" s="48" t="s">
        <v>329</v>
      </c>
      <c r="D123" s="48"/>
      <c r="E123" s="48"/>
      <c r="F123" s="49">
        <f t="shared" ref="F123:F128" si="3">F124</f>
        <v>1444.8</v>
      </c>
      <c r="G123" s="49">
        <v>1444.81</v>
      </c>
      <c r="H123" s="58">
        <f t="shared" si="2"/>
        <v>-9.9999999999909051E-3</v>
      </c>
      <c r="I123" s="49">
        <v>1444805</v>
      </c>
    </row>
    <row r="124" spans="1:9" ht="30.6" outlineLevel="3">
      <c r="A124" s="47" t="s">
        <v>370</v>
      </c>
      <c r="B124" s="48" t="s">
        <v>0</v>
      </c>
      <c r="C124" s="48" t="s">
        <v>329</v>
      </c>
      <c r="D124" s="48" t="s">
        <v>48</v>
      </c>
      <c r="E124" s="48"/>
      <c r="F124" s="129">
        <f t="shared" si="3"/>
        <v>1444.8</v>
      </c>
      <c r="G124" s="49">
        <v>1444.81</v>
      </c>
      <c r="H124" s="58">
        <f t="shared" si="2"/>
        <v>-9.9999999999909051E-3</v>
      </c>
      <c r="I124" s="49">
        <v>1444805</v>
      </c>
    </row>
    <row r="125" spans="1:9" ht="30.6" outlineLevel="4">
      <c r="A125" s="47" t="s">
        <v>330</v>
      </c>
      <c r="B125" s="48" t="s">
        <v>0</v>
      </c>
      <c r="C125" s="48" t="s">
        <v>329</v>
      </c>
      <c r="D125" s="48" t="s">
        <v>331</v>
      </c>
      <c r="E125" s="48"/>
      <c r="F125" s="129">
        <f t="shared" si="3"/>
        <v>1444.8</v>
      </c>
      <c r="G125" s="49">
        <v>1444.81</v>
      </c>
      <c r="H125" s="58">
        <f t="shared" si="2"/>
        <v>-9.9999999999909051E-3</v>
      </c>
      <c r="I125" s="49">
        <v>1444805</v>
      </c>
    </row>
    <row r="126" spans="1:9" ht="20.399999999999999" outlineLevel="5">
      <c r="A126" s="47" t="s">
        <v>374</v>
      </c>
      <c r="B126" s="48" t="s">
        <v>0</v>
      </c>
      <c r="C126" s="48" t="s">
        <v>329</v>
      </c>
      <c r="D126" s="48" t="s">
        <v>332</v>
      </c>
      <c r="E126" s="48"/>
      <c r="F126" s="129">
        <f t="shared" si="3"/>
        <v>1444.8</v>
      </c>
      <c r="G126" s="49">
        <v>1444.81</v>
      </c>
      <c r="H126" s="58">
        <f t="shared" si="2"/>
        <v>-9.9999999999909051E-3</v>
      </c>
      <c r="I126" s="49">
        <v>1444805</v>
      </c>
    </row>
    <row r="127" spans="1:9" ht="20.399999999999999" outlineLevel="6">
      <c r="A127" s="47" t="s">
        <v>375</v>
      </c>
      <c r="B127" s="48" t="s">
        <v>0</v>
      </c>
      <c r="C127" s="48" t="s">
        <v>329</v>
      </c>
      <c r="D127" s="48" t="s">
        <v>333</v>
      </c>
      <c r="E127" s="48"/>
      <c r="F127" s="129">
        <f t="shared" si="3"/>
        <v>1444.8</v>
      </c>
      <c r="G127" s="49">
        <v>1444.81</v>
      </c>
      <c r="H127" s="58">
        <f t="shared" si="2"/>
        <v>-9.9999999999909051E-3</v>
      </c>
      <c r="I127" s="49">
        <v>1444805</v>
      </c>
    </row>
    <row r="128" spans="1:9" ht="13.2" outlineLevel="7">
      <c r="A128" s="47" t="s">
        <v>13</v>
      </c>
      <c r="B128" s="48" t="s">
        <v>0</v>
      </c>
      <c r="C128" s="48" t="s">
        <v>329</v>
      </c>
      <c r="D128" s="48" t="s">
        <v>333</v>
      </c>
      <c r="E128" s="48" t="s">
        <v>14</v>
      </c>
      <c r="F128" s="129">
        <f t="shared" si="3"/>
        <v>1444.8</v>
      </c>
      <c r="G128" s="49">
        <v>1444.81</v>
      </c>
      <c r="H128" s="58">
        <f t="shared" si="2"/>
        <v>-9.9999999999909051E-3</v>
      </c>
      <c r="I128" s="49">
        <v>1444805</v>
      </c>
    </row>
    <row r="129" spans="1:9" ht="13.2" outlineLevel="7">
      <c r="A129" s="47" t="s">
        <v>15</v>
      </c>
      <c r="B129" s="48" t="s">
        <v>0</v>
      </c>
      <c r="C129" s="48" t="s">
        <v>329</v>
      </c>
      <c r="D129" s="48" t="s">
        <v>333</v>
      </c>
      <c r="E129" s="48" t="s">
        <v>16</v>
      </c>
      <c r="F129" s="130">
        <f>1444.81-0.01</f>
        <v>1444.8</v>
      </c>
      <c r="G129" s="49">
        <v>1444.81</v>
      </c>
      <c r="H129" s="58">
        <f t="shared" si="2"/>
        <v>-9.9999999999909051E-3</v>
      </c>
      <c r="I129" s="49">
        <v>1444805</v>
      </c>
    </row>
    <row r="130" spans="1:9" ht="13.2" outlineLevel="1">
      <c r="A130" s="47" t="s">
        <v>71</v>
      </c>
      <c r="B130" s="48" t="s">
        <v>0</v>
      </c>
      <c r="C130" s="48" t="s">
        <v>72</v>
      </c>
      <c r="D130" s="48"/>
      <c r="E130" s="48"/>
      <c r="F130" s="59">
        <f>F131+F138+F219+F230</f>
        <v>398225.31999999995</v>
      </c>
      <c r="G130" s="59">
        <v>398225.32</v>
      </c>
      <c r="H130" s="58">
        <f t="shared" si="2"/>
        <v>0</v>
      </c>
      <c r="I130" s="49">
        <v>398225319.13</v>
      </c>
    </row>
    <row r="131" spans="1:9" ht="13.2" outlineLevel="2">
      <c r="A131" s="47" t="s">
        <v>73</v>
      </c>
      <c r="B131" s="48" t="s">
        <v>0</v>
      </c>
      <c r="C131" s="48" t="s">
        <v>74</v>
      </c>
      <c r="D131" s="48"/>
      <c r="E131" s="48"/>
      <c r="F131" s="49">
        <f t="shared" ref="F131:F136" si="4">F132</f>
        <v>2327.6</v>
      </c>
      <c r="G131" s="49">
        <v>2327.6</v>
      </c>
      <c r="H131" s="58">
        <f t="shared" si="2"/>
        <v>0</v>
      </c>
      <c r="I131" s="49">
        <v>2327602.04</v>
      </c>
    </row>
    <row r="132" spans="1:9" ht="40.799999999999997" outlineLevel="3">
      <c r="A132" s="47" t="s">
        <v>376</v>
      </c>
      <c r="B132" s="48" t="s">
        <v>0</v>
      </c>
      <c r="C132" s="48" t="s">
        <v>74</v>
      </c>
      <c r="D132" s="48" t="s">
        <v>102</v>
      </c>
      <c r="E132" s="48"/>
      <c r="F132" s="49">
        <f t="shared" si="4"/>
        <v>2327.6</v>
      </c>
      <c r="G132" s="49">
        <v>2327.6</v>
      </c>
      <c r="H132" s="58">
        <f t="shared" si="2"/>
        <v>0</v>
      </c>
      <c r="I132" s="49">
        <v>2327602.04</v>
      </c>
    </row>
    <row r="133" spans="1:9" ht="20.399999999999999" outlineLevel="4">
      <c r="A133" s="47" t="s">
        <v>377</v>
      </c>
      <c r="B133" s="48" t="s">
        <v>0</v>
      </c>
      <c r="C133" s="48" t="s">
        <v>74</v>
      </c>
      <c r="D133" s="48" t="s">
        <v>378</v>
      </c>
      <c r="E133" s="48"/>
      <c r="F133" s="49">
        <f t="shared" si="4"/>
        <v>2327.6</v>
      </c>
      <c r="G133" s="49">
        <v>2327.6</v>
      </c>
      <c r="H133" s="58">
        <f t="shared" si="2"/>
        <v>0</v>
      </c>
      <c r="I133" s="49">
        <v>2327602.04</v>
      </c>
    </row>
    <row r="134" spans="1:9" ht="61.2" outlineLevel="5">
      <c r="A134" s="47" t="s">
        <v>379</v>
      </c>
      <c r="B134" s="48" t="s">
        <v>0</v>
      </c>
      <c r="C134" s="48" t="s">
        <v>74</v>
      </c>
      <c r="D134" s="48" t="s">
        <v>380</v>
      </c>
      <c r="E134" s="48"/>
      <c r="F134" s="49">
        <f t="shared" si="4"/>
        <v>2327.6</v>
      </c>
      <c r="G134" s="49">
        <v>2327.6</v>
      </c>
      <c r="H134" s="58">
        <f t="shared" si="2"/>
        <v>0</v>
      </c>
      <c r="I134" s="49">
        <v>2327602.04</v>
      </c>
    </row>
    <row r="135" spans="1:9" ht="51" outlineLevel="6">
      <c r="A135" s="47" t="s">
        <v>381</v>
      </c>
      <c r="B135" s="48" t="s">
        <v>0</v>
      </c>
      <c r="C135" s="48" t="s">
        <v>74</v>
      </c>
      <c r="D135" s="48" t="s">
        <v>382</v>
      </c>
      <c r="E135" s="48"/>
      <c r="F135" s="49">
        <f t="shared" si="4"/>
        <v>2327.6</v>
      </c>
      <c r="G135" s="49">
        <v>2327.6</v>
      </c>
      <c r="H135" s="58">
        <f t="shared" si="2"/>
        <v>0</v>
      </c>
      <c r="I135" s="49">
        <v>2327602.04</v>
      </c>
    </row>
    <row r="136" spans="1:9" ht="30.6" outlineLevel="7">
      <c r="A136" s="47" t="s">
        <v>320</v>
      </c>
      <c r="B136" s="48" t="s">
        <v>0</v>
      </c>
      <c r="C136" s="48" t="s">
        <v>74</v>
      </c>
      <c r="D136" s="48" t="s">
        <v>382</v>
      </c>
      <c r="E136" s="48" t="s">
        <v>39</v>
      </c>
      <c r="F136" s="49">
        <f t="shared" si="4"/>
        <v>2327.6</v>
      </c>
      <c r="G136" s="49">
        <v>2327.6</v>
      </c>
      <c r="H136" s="58">
        <f t="shared" si="2"/>
        <v>0</v>
      </c>
      <c r="I136" s="49">
        <v>2327602.04</v>
      </c>
    </row>
    <row r="137" spans="1:9" ht="30.6" outlineLevel="7">
      <c r="A137" s="47" t="s">
        <v>40</v>
      </c>
      <c r="B137" s="48" t="s">
        <v>0</v>
      </c>
      <c r="C137" s="48" t="s">
        <v>74</v>
      </c>
      <c r="D137" s="48" t="s">
        <v>382</v>
      </c>
      <c r="E137" s="48" t="s">
        <v>41</v>
      </c>
      <c r="F137" s="49">
        <v>2327.6</v>
      </c>
      <c r="G137" s="49">
        <v>2327.6</v>
      </c>
      <c r="H137" s="58">
        <f t="shared" si="2"/>
        <v>0</v>
      </c>
      <c r="I137" s="49">
        <v>2327602.04</v>
      </c>
    </row>
    <row r="138" spans="1:9" ht="20.399999999999999" outlineLevel="2">
      <c r="A138" s="47" t="s">
        <v>79</v>
      </c>
      <c r="B138" s="48" t="s">
        <v>0</v>
      </c>
      <c r="C138" s="48" t="s">
        <v>80</v>
      </c>
      <c r="D138" s="48"/>
      <c r="E138" s="48"/>
      <c r="F138" s="59">
        <f>F139+F166+F211</f>
        <v>391054.08999999997</v>
      </c>
      <c r="G138" s="49">
        <v>391054.09</v>
      </c>
      <c r="H138" s="58">
        <f t="shared" si="2"/>
        <v>0</v>
      </c>
      <c r="I138" s="49">
        <v>391054087.08999997</v>
      </c>
    </row>
    <row r="139" spans="1:9" ht="30.6" outlineLevel="3">
      <c r="A139" s="47" t="s">
        <v>370</v>
      </c>
      <c r="B139" s="48" t="s">
        <v>0</v>
      </c>
      <c r="C139" s="48" t="s">
        <v>80</v>
      </c>
      <c r="D139" s="48" t="s">
        <v>48</v>
      </c>
      <c r="E139" s="48"/>
      <c r="F139" s="46">
        <f>F140</f>
        <v>8953.1299999999992</v>
      </c>
      <c r="G139" s="49">
        <v>8953.1299999999992</v>
      </c>
      <c r="H139" s="58">
        <f t="shared" si="2"/>
        <v>0</v>
      </c>
      <c r="I139" s="49">
        <v>8953126.3399999999</v>
      </c>
    </row>
    <row r="140" spans="1:9" ht="20.399999999999999" outlineLevel="4">
      <c r="A140" s="47" t="s">
        <v>572</v>
      </c>
      <c r="B140" s="48" t="s">
        <v>0</v>
      </c>
      <c r="C140" s="48" t="s">
        <v>80</v>
      </c>
      <c r="D140" s="48" t="s">
        <v>573</v>
      </c>
      <c r="E140" s="48"/>
      <c r="F140" s="49">
        <f>F141</f>
        <v>8953.1299999999992</v>
      </c>
      <c r="G140" s="49">
        <v>8953.1299999999992</v>
      </c>
      <c r="H140" s="58">
        <f t="shared" ref="H140:H203" si="5">F140-G140</f>
        <v>0</v>
      </c>
      <c r="I140" s="49">
        <v>8953126.3399999999</v>
      </c>
    </row>
    <row r="141" spans="1:9" ht="40.799999999999997" outlineLevel="5">
      <c r="A141" s="47" t="s">
        <v>574</v>
      </c>
      <c r="B141" s="48" t="s">
        <v>0</v>
      </c>
      <c r="C141" s="48" t="s">
        <v>80</v>
      </c>
      <c r="D141" s="48" t="s">
        <v>575</v>
      </c>
      <c r="E141" s="48"/>
      <c r="F141" s="49">
        <f>F142+F145+F148+F151+F154+F157+F160+F163</f>
        <v>8953.1299999999992</v>
      </c>
      <c r="G141" s="49">
        <v>8953.1299999999992</v>
      </c>
      <c r="H141" s="58">
        <f t="shared" si="5"/>
        <v>0</v>
      </c>
      <c r="I141" s="49">
        <v>8953126.3399999999</v>
      </c>
    </row>
    <row r="142" spans="1:9" ht="13.2" outlineLevel="6">
      <c r="A142" s="47" t="s">
        <v>651</v>
      </c>
      <c r="B142" s="48" t="s">
        <v>0</v>
      </c>
      <c r="C142" s="48" t="s">
        <v>80</v>
      </c>
      <c r="D142" s="48" t="s">
        <v>652</v>
      </c>
      <c r="E142" s="48"/>
      <c r="F142" s="129">
        <f>F143</f>
        <v>402.33</v>
      </c>
      <c r="G142" s="49">
        <v>402.34</v>
      </c>
      <c r="H142" s="58">
        <f t="shared" si="5"/>
        <v>-9.9999999999909051E-3</v>
      </c>
      <c r="I142" s="49">
        <v>402336.58</v>
      </c>
    </row>
    <row r="143" spans="1:9" ht="30.6" outlineLevel="7">
      <c r="A143" s="47" t="s">
        <v>320</v>
      </c>
      <c r="B143" s="48" t="s">
        <v>0</v>
      </c>
      <c r="C143" s="48" t="s">
        <v>80</v>
      </c>
      <c r="D143" s="48" t="s">
        <v>652</v>
      </c>
      <c r="E143" s="48" t="s">
        <v>39</v>
      </c>
      <c r="F143" s="129">
        <f>F144</f>
        <v>402.33</v>
      </c>
      <c r="G143" s="49">
        <v>402.34</v>
      </c>
      <c r="H143" s="58">
        <f t="shared" si="5"/>
        <v>-9.9999999999909051E-3</v>
      </c>
      <c r="I143" s="49">
        <v>402336.58</v>
      </c>
    </row>
    <row r="144" spans="1:9" ht="30.6" outlineLevel="7">
      <c r="A144" s="47" t="s">
        <v>40</v>
      </c>
      <c r="B144" s="48" t="s">
        <v>0</v>
      </c>
      <c r="C144" s="48" t="s">
        <v>80</v>
      </c>
      <c r="D144" s="48" t="s">
        <v>652</v>
      </c>
      <c r="E144" s="48" t="s">
        <v>41</v>
      </c>
      <c r="F144" s="130">
        <f>402.34-0.01</f>
        <v>402.33</v>
      </c>
      <c r="G144" s="49">
        <v>402.34</v>
      </c>
      <c r="H144" s="58">
        <f t="shared" si="5"/>
        <v>-9.9999999999909051E-3</v>
      </c>
      <c r="I144" s="49">
        <v>402336.58</v>
      </c>
    </row>
    <row r="145" spans="1:9" ht="13.2" outlineLevel="6">
      <c r="A145" s="47" t="s">
        <v>576</v>
      </c>
      <c r="B145" s="48" t="s">
        <v>0</v>
      </c>
      <c r="C145" s="48" t="s">
        <v>80</v>
      </c>
      <c r="D145" s="48" t="s">
        <v>577</v>
      </c>
      <c r="E145" s="48"/>
      <c r="F145" s="49">
        <f>F146</f>
        <v>1981.28</v>
      </c>
      <c r="G145" s="49">
        <v>1981.28</v>
      </c>
      <c r="H145" s="58">
        <f t="shared" si="5"/>
        <v>0</v>
      </c>
      <c r="I145" s="49">
        <v>1981277.98</v>
      </c>
    </row>
    <row r="146" spans="1:9" ht="30.6" outlineLevel="7">
      <c r="A146" s="47" t="s">
        <v>320</v>
      </c>
      <c r="B146" s="48" t="s">
        <v>0</v>
      </c>
      <c r="C146" s="48" t="s">
        <v>80</v>
      </c>
      <c r="D146" s="48" t="s">
        <v>577</v>
      </c>
      <c r="E146" s="48" t="s">
        <v>39</v>
      </c>
      <c r="F146" s="49">
        <f>F147</f>
        <v>1981.28</v>
      </c>
      <c r="G146" s="49">
        <v>1981.28</v>
      </c>
      <c r="H146" s="58">
        <f t="shared" si="5"/>
        <v>0</v>
      </c>
      <c r="I146" s="49">
        <v>1981277.98</v>
      </c>
    </row>
    <row r="147" spans="1:9" ht="30.6" outlineLevel="7">
      <c r="A147" s="47" t="s">
        <v>40</v>
      </c>
      <c r="B147" s="48" t="s">
        <v>0</v>
      </c>
      <c r="C147" s="48" t="s">
        <v>80</v>
      </c>
      <c r="D147" s="48" t="s">
        <v>577</v>
      </c>
      <c r="E147" s="48" t="s">
        <v>41</v>
      </c>
      <c r="F147" s="49">
        <v>1981.28</v>
      </c>
      <c r="G147" s="49">
        <v>1981.28</v>
      </c>
      <c r="H147" s="58">
        <f t="shared" si="5"/>
        <v>0</v>
      </c>
      <c r="I147" s="49">
        <v>1981277.98</v>
      </c>
    </row>
    <row r="148" spans="1:9" ht="20.399999999999999" outlineLevel="6">
      <c r="A148" s="47" t="s">
        <v>653</v>
      </c>
      <c r="B148" s="48" t="s">
        <v>0</v>
      </c>
      <c r="C148" s="48" t="s">
        <v>80</v>
      </c>
      <c r="D148" s="48" t="s">
        <v>654</v>
      </c>
      <c r="E148" s="48"/>
      <c r="F148" s="49">
        <f>F149</f>
        <v>806.18</v>
      </c>
      <c r="G148" s="49">
        <v>806.18</v>
      </c>
      <c r="H148" s="58">
        <f t="shared" si="5"/>
        <v>0</v>
      </c>
      <c r="I148" s="49">
        <v>806175.85</v>
      </c>
    </row>
    <row r="149" spans="1:9" ht="30.6" outlineLevel="7">
      <c r="A149" s="47" t="s">
        <v>320</v>
      </c>
      <c r="B149" s="48" t="s">
        <v>0</v>
      </c>
      <c r="C149" s="48" t="s">
        <v>80</v>
      </c>
      <c r="D149" s="48" t="s">
        <v>654</v>
      </c>
      <c r="E149" s="48" t="s">
        <v>39</v>
      </c>
      <c r="F149" s="49">
        <f>F150</f>
        <v>806.18</v>
      </c>
      <c r="G149" s="49">
        <v>806.18</v>
      </c>
      <c r="H149" s="58">
        <f t="shared" si="5"/>
        <v>0</v>
      </c>
      <c r="I149" s="49">
        <v>806175.85</v>
      </c>
    </row>
    <row r="150" spans="1:9" ht="30.6" outlineLevel="7">
      <c r="A150" s="47" t="s">
        <v>40</v>
      </c>
      <c r="B150" s="48" t="s">
        <v>0</v>
      </c>
      <c r="C150" s="48" t="s">
        <v>80</v>
      </c>
      <c r="D150" s="48" t="s">
        <v>654</v>
      </c>
      <c r="E150" s="48" t="s">
        <v>41</v>
      </c>
      <c r="F150" s="60">
        <f>806.18</f>
        <v>806.18</v>
      </c>
      <c r="G150" s="49">
        <v>806.18</v>
      </c>
      <c r="H150" s="58">
        <f t="shared" si="5"/>
        <v>0</v>
      </c>
      <c r="I150" s="49">
        <v>806175.85</v>
      </c>
    </row>
    <row r="151" spans="1:9" ht="13.2" outlineLevel="6">
      <c r="A151" s="47" t="s">
        <v>655</v>
      </c>
      <c r="B151" s="48" t="s">
        <v>0</v>
      </c>
      <c r="C151" s="48" t="s">
        <v>80</v>
      </c>
      <c r="D151" s="48" t="s">
        <v>656</v>
      </c>
      <c r="E151" s="48"/>
      <c r="F151" s="129">
        <f>F152</f>
        <v>2942</v>
      </c>
      <c r="G151" s="49">
        <v>2942.01</v>
      </c>
      <c r="H151" s="58">
        <f t="shared" si="5"/>
        <v>-1.0000000000218279E-2</v>
      </c>
      <c r="I151" s="49">
        <v>2942007.71</v>
      </c>
    </row>
    <row r="152" spans="1:9" ht="30.6" outlineLevel="7">
      <c r="A152" s="47" t="s">
        <v>320</v>
      </c>
      <c r="B152" s="48" t="s">
        <v>0</v>
      </c>
      <c r="C152" s="48" t="s">
        <v>80</v>
      </c>
      <c r="D152" s="48" t="s">
        <v>656</v>
      </c>
      <c r="E152" s="48" t="s">
        <v>39</v>
      </c>
      <c r="F152" s="129">
        <f>F153</f>
        <v>2942</v>
      </c>
      <c r="G152" s="49">
        <v>2942.01</v>
      </c>
      <c r="H152" s="58">
        <f t="shared" si="5"/>
        <v>-1.0000000000218279E-2</v>
      </c>
      <c r="I152" s="49">
        <v>2942007.71</v>
      </c>
    </row>
    <row r="153" spans="1:9" ht="30.6" outlineLevel="7">
      <c r="A153" s="47" t="s">
        <v>40</v>
      </c>
      <c r="B153" s="48" t="s">
        <v>0</v>
      </c>
      <c r="C153" s="48" t="s">
        <v>80</v>
      </c>
      <c r="D153" s="48" t="s">
        <v>656</v>
      </c>
      <c r="E153" s="48" t="s">
        <v>41</v>
      </c>
      <c r="F153" s="130">
        <f>2942.01-0.01</f>
        <v>2942</v>
      </c>
      <c r="G153" s="49">
        <v>2942.01</v>
      </c>
      <c r="H153" s="58">
        <f t="shared" si="5"/>
        <v>-1.0000000000218279E-2</v>
      </c>
      <c r="I153" s="49">
        <v>2942007.71</v>
      </c>
    </row>
    <row r="154" spans="1:9" ht="20.399999999999999" outlineLevel="6">
      <c r="A154" s="47" t="s">
        <v>657</v>
      </c>
      <c r="B154" s="48" t="s">
        <v>0</v>
      </c>
      <c r="C154" s="48" t="s">
        <v>80</v>
      </c>
      <c r="D154" s="48" t="s">
        <v>658</v>
      </c>
      <c r="E154" s="48"/>
      <c r="F154" s="129">
        <f>F155</f>
        <v>990.98</v>
      </c>
      <c r="G154" s="49">
        <v>990.97</v>
      </c>
      <c r="H154" s="58">
        <f t="shared" si="5"/>
        <v>9.9999999999909051E-3</v>
      </c>
      <c r="I154" s="49">
        <v>990969.12</v>
      </c>
    </row>
    <row r="155" spans="1:9" ht="30.6" outlineLevel="7">
      <c r="A155" s="47" t="s">
        <v>320</v>
      </c>
      <c r="B155" s="48" t="s">
        <v>0</v>
      </c>
      <c r="C155" s="48" t="s">
        <v>80</v>
      </c>
      <c r="D155" s="48" t="s">
        <v>658</v>
      </c>
      <c r="E155" s="48" t="s">
        <v>39</v>
      </c>
      <c r="F155" s="129">
        <f>F156</f>
        <v>990.98</v>
      </c>
      <c r="G155" s="49">
        <v>990.97</v>
      </c>
      <c r="H155" s="58">
        <f t="shared" si="5"/>
        <v>9.9999999999909051E-3</v>
      </c>
      <c r="I155" s="49">
        <v>990969.12</v>
      </c>
    </row>
    <row r="156" spans="1:9" ht="30.6" outlineLevel="7">
      <c r="A156" s="47" t="s">
        <v>40</v>
      </c>
      <c r="B156" s="48" t="s">
        <v>0</v>
      </c>
      <c r="C156" s="48" t="s">
        <v>80</v>
      </c>
      <c r="D156" s="48" t="s">
        <v>658</v>
      </c>
      <c r="E156" s="48" t="s">
        <v>41</v>
      </c>
      <c r="F156" s="130">
        <f>990.97+0.01</f>
        <v>990.98</v>
      </c>
      <c r="G156" s="49">
        <v>990.97</v>
      </c>
      <c r="H156" s="58">
        <f t="shared" si="5"/>
        <v>9.9999999999909051E-3</v>
      </c>
      <c r="I156" s="49">
        <v>990969.12</v>
      </c>
    </row>
    <row r="157" spans="1:9" ht="13.2" outlineLevel="6">
      <c r="A157" s="47" t="s">
        <v>659</v>
      </c>
      <c r="B157" s="48" t="s">
        <v>0</v>
      </c>
      <c r="C157" s="48" t="s">
        <v>80</v>
      </c>
      <c r="D157" s="48" t="s">
        <v>660</v>
      </c>
      <c r="E157" s="48"/>
      <c r="F157" s="49">
        <f>F158</f>
        <v>780.81</v>
      </c>
      <c r="G157" s="49">
        <v>780.81</v>
      </c>
      <c r="H157" s="58">
        <f t="shared" si="5"/>
        <v>0</v>
      </c>
      <c r="I157" s="49">
        <v>780806.52</v>
      </c>
    </row>
    <row r="158" spans="1:9" ht="30.6" outlineLevel="7">
      <c r="A158" s="47" t="s">
        <v>320</v>
      </c>
      <c r="B158" s="48" t="s">
        <v>0</v>
      </c>
      <c r="C158" s="48" t="s">
        <v>80</v>
      </c>
      <c r="D158" s="48" t="s">
        <v>660</v>
      </c>
      <c r="E158" s="48" t="s">
        <v>39</v>
      </c>
      <c r="F158" s="49">
        <f>F159</f>
        <v>780.81</v>
      </c>
      <c r="G158" s="49">
        <v>780.81</v>
      </c>
      <c r="H158" s="58">
        <f t="shared" si="5"/>
        <v>0</v>
      </c>
      <c r="I158" s="49">
        <v>780806.52</v>
      </c>
    </row>
    <row r="159" spans="1:9" ht="30.6" outlineLevel="7">
      <c r="A159" s="47" t="s">
        <v>40</v>
      </c>
      <c r="B159" s="48" t="s">
        <v>0</v>
      </c>
      <c r="C159" s="48" t="s">
        <v>80</v>
      </c>
      <c r="D159" s="48" t="s">
        <v>660</v>
      </c>
      <c r="E159" s="48" t="s">
        <v>41</v>
      </c>
      <c r="F159" s="49">
        <v>780.81</v>
      </c>
      <c r="G159" s="49">
        <v>780.81</v>
      </c>
      <c r="H159" s="58">
        <f t="shared" si="5"/>
        <v>0</v>
      </c>
      <c r="I159" s="49">
        <v>780806.52</v>
      </c>
    </row>
    <row r="160" spans="1:9" ht="13.2" outlineLevel="6">
      <c r="A160" s="47" t="s">
        <v>578</v>
      </c>
      <c r="B160" s="48" t="s">
        <v>0</v>
      </c>
      <c r="C160" s="48" t="s">
        <v>80</v>
      </c>
      <c r="D160" s="48" t="s">
        <v>579</v>
      </c>
      <c r="E160" s="48"/>
      <c r="F160" s="49">
        <f>F161</f>
        <v>869.99</v>
      </c>
      <c r="G160" s="49">
        <v>869.99</v>
      </c>
      <c r="H160" s="58">
        <f t="shared" si="5"/>
        <v>0</v>
      </c>
      <c r="I160" s="49">
        <v>869989.18</v>
      </c>
    </row>
    <row r="161" spans="1:9" ht="30.6" outlineLevel="7">
      <c r="A161" s="47" t="s">
        <v>320</v>
      </c>
      <c r="B161" s="48" t="s">
        <v>0</v>
      </c>
      <c r="C161" s="48" t="s">
        <v>80</v>
      </c>
      <c r="D161" s="48" t="s">
        <v>579</v>
      </c>
      <c r="E161" s="48" t="s">
        <v>39</v>
      </c>
      <c r="F161" s="49">
        <f>F162</f>
        <v>869.99</v>
      </c>
      <c r="G161" s="49">
        <v>869.99</v>
      </c>
      <c r="H161" s="58">
        <f t="shared" si="5"/>
        <v>0</v>
      </c>
      <c r="I161" s="49">
        <v>869989.18</v>
      </c>
    </row>
    <row r="162" spans="1:9" ht="30.6" outlineLevel="7">
      <c r="A162" s="47" t="s">
        <v>40</v>
      </c>
      <c r="B162" s="48" t="s">
        <v>0</v>
      </c>
      <c r="C162" s="48" t="s">
        <v>80</v>
      </c>
      <c r="D162" s="48" t="s">
        <v>579</v>
      </c>
      <c r="E162" s="48" t="s">
        <v>41</v>
      </c>
      <c r="F162" s="49">
        <v>869.99</v>
      </c>
      <c r="G162" s="49">
        <v>869.99</v>
      </c>
      <c r="H162" s="58">
        <f t="shared" si="5"/>
        <v>0</v>
      </c>
      <c r="I162" s="49">
        <v>869989.18</v>
      </c>
    </row>
    <row r="163" spans="1:9" ht="20.399999999999999" outlineLevel="6">
      <c r="A163" s="47" t="s">
        <v>661</v>
      </c>
      <c r="B163" s="48" t="s">
        <v>0</v>
      </c>
      <c r="C163" s="48" t="s">
        <v>80</v>
      </c>
      <c r="D163" s="48" t="s">
        <v>662</v>
      </c>
      <c r="E163" s="48"/>
      <c r="F163" s="49">
        <f>F164</f>
        <v>179.56</v>
      </c>
      <c r="G163" s="49">
        <v>179.56</v>
      </c>
      <c r="H163" s="58">
        <f t="shared" si="5"/>
        <v>0</v>
      </c>
      <c r="I163" s="49">
        <v>179563.4</v>
      </c>
    </row>
    <row r="164" spans="1:9" ht="30.6" outlineLevel="7">
      <c r="A164" s="47" t="s">
        <v>320</v>
      </c>
      <c r="B164" s="48" t="s">
        <v>0</v>
      </c>
      <c r="C164" s="48" t="s">
        <v>80</v>
      </c>
      <c r="D164" s="48" t="s">
        <v>662</v>
      </c>
      <c r="E164" s="48" t="s">
        <v>39</v>
      </c>
      <c r="F164" s="49">
        <f>F165</f>
        <v>179.56</v>
      </c>
      <c r="G164" s="49">
        <v>179.56</v>
      </c>
      <c r="H164" s="58">
        <f t="shared" si="5"/>
        <v>0</v>
      </c>
      <c r="I164" s="49">
        <v>179563.4</v>
      </c>
    </row>
    <row r="165" spans="1:9" ht="30.6" outlineLevel="7">
      <c r="A165" s="47" t="s">
        <v>40</v>
      </c>
      <c r="B165" s="48" t="s">
        <v>0</v>
      </c>
      <c r="C165" s="48" t="s">
        <v>80</v>
      </c>
      <c r="D165" s="48" t="s">
        <v>662</v>
      </c>
      <c r="E165" s="48" t="s">
        <v>41</v>
      </c>
      <c r="F165" s="49">
        <v>179.56</v>
      </c>
      <c r="G165" s="49">
        <v>179.56</v>
      </c>
      <c r="H165" s="58">
        <f t="shared" si="5"/>
        <v>0</v>
      </c>
      <c r="I165" s="49">
        <v>179563.4</v>
      </c>
    </row>
    <row r="166" spans="1:9" ht="51" outlineLevel="3">
      <c r="A166" s="47" t="s">
        <v>81</v>
      </c>
      <c r="B166" s="48" t="s">
        <v>0</v>
      </c>
      <c r="C166" s="48" t="s">
        <v>80</v>
      </c>
      <c r="D166" s="48" t="s">
        <v>82</v>
      </c>
      <c r="E166" s="48"/>
      <c r="F166" s="59">
        <f>F167+F183+F197+F202</f>
        <v>381748.58999999997</v>
      </c>
      <c r="G166" s="49">
        <v>381748.59</v>
      </c>
      <c r="H166" s="58">
        <f t="shared" si="5"/>
        <v>0</v>
      </c>
      <c r="I166" s="49">
        <v>381748592.41000003</v>
      </c>
    </row>
    <row r="167" spans="1:9" ht="71.400000000000006" outlineLevel="4">
      <c r="A167" s="47" t="s">
        <v>580</v>
      </c>
      <c r="B167" s="48" t="s">
        <v>0</v>
      </c>
      <c r="C167" s="48" t="s">
        <v>80</v>
      </c>
      <c r="D167" s="48" t="s">
        <v>581</v>
      </c>
      <c r="E167" s="48"/>
      <c r="F167" s="59">
        <f>F168</f>
        <v>74386.09</v>
      </c>
      <c r="G167" s="49">
        <v>74386.09</v>
      </c>
      <c r="H167" s="58">
        <f t="shared" si="5"/>
        <v>0</v>
      </c>
      <c r="I167" s="49">
        <v>74386085.569999993</v>
      </c>
    </row>
    <row r="168" spans="1:9" ht="20.399999999999999" outlineLevel="5">
      <c r="A168" s="47" t="s">
        <v>582</v>
      </c>
      <c r="B168" s="48" t="s">
        <v>0</v>
      </c>
      <c r="C168" s="48" t="s">
        <v>80</v>
      </c>
      <c r="D168" s="48" t="s">
        <v>583</v>
      </c>
      <c r="E168" s="48"/>
      <c r="F168" s="59">
        <f>F169+F174+F177+F180</f>
        <v>74386.09</v>
      </c>
      <c r="G168" s="49">
        <v>74386.09</v>
      </c>
      <c r="H168" s="58">
        <f t="shared" si="5"/>
        <v>0</v>
      </c>
      <c r="I168" s="49">
        <v>74386085.569999993</v>
      </c>
    </row>
    <row r="169" spans="1:9" ht="13.2" outlineLevel="6">
      <c r="A169" s="47" t="s">
        <v>584</v>
      </c>
      <c r="B169" s="48" t="s">
        <v>0</v>
      </c>
      <c r="C169" s="48" t="s">
        <v>80</v>
      </c>
      <c r="D169" s="48" t="s">
        <v>585</v>
      </c>
      <c r="E169" s="48"/>
      <c r="F169" s="49">
        <f>F170+F172</f>
        <v>57633.26</v>
      </c>
      <c r="G169" s="49">
        <v>57633.25</v>
      </c>
      <c r="H169" s="58">
        <f t="shared" si="5"/>
        <v>1.0000000002037268E-2</v>
      </c>
      <c r="I169" s="49">
        <v>57633252.07</v>
      </c>
    </row>
    <row r="170" spans="1:9" ht="30.6" outlineLevel="7">
      <c r="A170" s="47" t="s">
        <v>320</v>
      </c>
      <c r="B170" s="48" t="s">
        <v>0</v>
      </c>
      <c r="C170" s="48" t="s">
        <v>80</v>
      </c>
      <c r="D170" s="48" t="s">
        <v>585</v>
      </c>
      <c r="E170" s="48" t="s">
        <v>39</v>
      </c>
      <c r="F170" s="49">
        <f>F171</f>
        <v>57628.71</v>
      </c>
      <c r="G170" s="49">
        <v>57628.71</v>
      </c>
      <c r="H170" s="58">
        <f t="shared" si="5"/>
        <v>0</v>
      </c>
      <c r="I170" s="49">
        <v>57628706.869999997</v>
      </c>
    </row>
    <row r="171" spans="1:9" ht="30.6" outlineLevel="7">
      <c r="A171" s="47" t="s">
        <v>40</v>
      </c>
      <c r="B171" s="48" t="s">
        <v>0</v>
      </c>
      <c r="C171" s="48" t="s">
        <v>80</v>
      </c>
      <c r="D171" s="48" t="s">
        <v>585</v>
      </c>
      <c r="E171" s="48" t="s">
        <v>41</v>
      </c>
      <c r="F171" s="49">
        <v>57628.71</v>
      </c>
      <c r="G171" s="49">
        <v>57628.71</v>
      </c>
      <c r="H171" s="58">
        <f t="shared" si="5"/>
        <v>0</v>
      </c>
      <c r="I171" s="49">
        <v>57628706.869999997</v>
      </c>
    </row>
    <row r="172" spans="1:9" ht="13.2" outlineLevel="7">
      <c r="A172" s="47" t="s">
        <v>13</v>
      </c>
      <c r="B172" s="48" t="s">
        <v>0</v>
      </c>
      <c r="C172" s="48" t="s">
        <v>80</v>
      </c>
      <c r="D172" s="48" t="s">
        <v>585</v>
      </c>
      <c r="E172" s="48" t="s">
        <v>14</v>
      </c>
      <c r="F172" s="49">
        <f>F173</f>
        <v>4.55</v>
      </c>
      <c r="G172" s="49">
        <v>4.55</v>
      </c>
      <c r="H172" s="58">
        <f t="shared" si="5"/>
        <v>0</v>
      </c>
      <c r="I172" s="49">
        <v>4545.2</v>
      </c>
    </row>
    <row r="173" spans="1:9" ht="13.2" outlineLevel="7">
      <c r="A173" s="47" t="s">
        <v>15</v>
      </c>
      <c r="B173" s="48" t="s">
        <v>0</v>
      </c>
      <c r="C173" s="48" t="s">
        <v>80</v>
      </c>
      <c r="D173" s="48" t="s">
        <v>585</v>
      </c>
      <c r="E173" s="48" t="s">
        <v>16</v>
      </c>
      <c r="F173" s="60">
        <f>4.55</f>
        <v>4.55</v>
      </c>
      <c r="G173" s="49">
        <v>4.55</v>
      </c>
      <c r="H173" s="58">
        <f t="shared" si="5"/>
        <v>0</v>
      </c>
      <c r="I173" s="49">
        <v>4545.2</v>
      </c>
    </row>
    <row r="174" spans="1:9" ht="20.399999999999999" outlineLevel="6">
      <c r="A174" s="47" t="s">
        <v>663</v>
      </c>
      <c r="B174" s="48" t="s">
        <v>0</v>
      </c>
      <c r="C174" s="48" t="s">
        <v>80</v>
      </c>
      <c r="D174" s="48" t="s">
        <v>664</v>
      </c>
      <c r="E174" s="48"/>
      <c r="F174" s="49">
        <f>F175</f>
        <v>3184.94</v>
      </c>
      <c r="G174" s="49">
        <v>3184.94</v>
      </c>
      <c r="H174" s="58">
        <f t="shared" si="5"/>
        <v>0</v>
      </c>
      <c r="I174" s="49">
        <v>3184939.18</v>
      </c>
    </row>
    <row r="175" spans="1:9" ht="30.6" outlineLevel="7">
      <c r="A175" s="47" t="s">
        <v>320</v>
      </c>
      <c r="B175" s="48" t="s">
        <v>0</v>
      </c>
      <c r="C175" s="48" t="s">
        <v>80</v>
      </c>
      <c r="D175" s="48" t="s">
        <v>664</v>
      </c>
      <c r="E175" s="48" t="s">
        <v>39</v>
      </c>
      <c r="F175" s="49">
        <f>F176</f>
        <v>3184.94</v>
      </c>
      <c r="G175" s="49">
        <v>3184.94</v>
      </c>
      <c r="H175" s="58">
        <f t="shared" si="5"/>
        <v>0</v>
      </c>
      <c r="I175" s="49">
        <v>3184939.18</v>
      </c>
    </row>
    <row r="176" spans="1:9" ht="30.6" outlineLevel="7">
      <c r="A176" s="47" t="s">
        <v>40</v>
      </c>
      <c r="B176" s="48" t="s">
        <v>0</v>
      </c>
      <c r="C176" s="48" t="s">
        <v>80</v>
      </c>
      <c r="D176" s="48" t="s">
        <v>664</v>
      </c>
      <c r="E176" s="48" t="s">
        <v>41</v>
      </c>
      <c r="F176" s="49">
        <v>3184.94</v>
      </c>
      <c r="G176" s="49">
        <v>3184.94</v>
      </c>
      <c r="H176" s="58">
        <f t="shared" si="5"/>
        <v>0</v>
      </c>
      <c r="I176" s="49">
        <v>3184939.18</v>
      </c>
    </row>
    <row r="177" spans="1:9" ht="30.6" outlineLevel="6">
      <c r="A177" s="47" t="s">
        <v>586</v>
      </c>
      <c r="B177" s="48" t="s">
        <v>0</v>
      </c>
      <c r="C177" s="48" t="s">
        <v>80</v>
      </c>
      <c r="D177" s="48" t="s">
        <v>587</v>
      </c>
      <c r="E177" s="48"/>
      <c r="F177" s="49">
        <f>F178</f>
        <v>1856.77</v>
      </c>
      <c r="G177" s="49">
        <v>1856.77</v>
      </c>
      <c r="H177" s="58">
        <f t="shared" si="5"/>
        <v>0</v>
      </c>
      <c r="I177" s="49">
        <v>1856773.99</v>
      </c>
    </row>
    <row r="178" spans="1:9" ht="13.2" outlineLevel="7">
      <c r="A178" s="47" t="s">
        <v>13</v>
      </c>
      <c r="B178" s="48" t="s">
        <v>0</v>
      </c>
      <c r="C178" s="48" t="s">
        <v>80</v>
      </c>
      <c r="D178" s="48" t="s">
        <v>587</v>
      </c>
      <c r="E178" s="48" t="s">
        <v>14</v>
      </c>
      <c r="F178" s="49">
        <f>F179</f>
        <v>1856.77</v>
      </c>
      <c r="G178" s="49">
        <v>1856.77</v>
      </c>
      <c r="H178" s="58">
        <f t="shared" si="5"/>
        <v>0</v>
      </c>
      <c r="I178" s="49">
        <v>1856773.99</v>
      </c>
    </row>
    <row r="179" spans="1:9" ht="13.2" outlineLevel="7">
      <c r="A179" s="47" t="s">
        <v>15</v>
      </c>
      <c r="B179" s="48" t="s">
        <v>0</v>
      </c>
      <c r="C179" s="48" t="s">
        <v>80</v>
      </c>
      <c r="D179" s="48" t="s">
        <v>587</v>
      </c>
      <c r="E179" s="48" t="s">
        <v>16</v>
      </c>
      <c r="F179" s="49">
        <v>1856.77</v>
      </c>
      <c r="G179" s="49">
        <v>1856.77</v>
      </c>
      <c r="H179" s="58">
        <f t="shared" si="5"/>
        <v>0</v>
      </c>
      <c r="I179" s="49">
        <v>1856773.99</v>
      </c>
    </row>
    <row r="180" spans="1:9" ht="13.2" outlineLevel="6">
      <c r="A180" s="47" t="s">
        <v>584</v>
      </c>
      <c r="B180" s="48" t="s">
        <v>0</v>
      </c>
      <c r="C180" s="48" t="s">
        <v>80</v>
      </c>
      <c r="D180" s="48" t="s">
        <v>665</v>
      </c>
      <c r="E180" s="48"/>
      <c r="F180" s="49">
        <f>F181</f>
        <v>11711.12</v>
      </c>
      <c r="G180" s="49">
        <v>11711.12</v>
      </c>
      <c r="H180" s="58">
        <f t="shared" si="5"/>
        <v>0</v>
      </c>
      <c r="I180" s="49">
        <v>11711120.33</v>
      </c>
    </row>
    <row r="181" spans="1:9" ht="30.6" outlineLevel="7">
      <c r="A181" s="47" t="s">
        <v>320</v>
      </c>
      <c r="B181" s="48" t="s">
        <v>0</v>
      </c>
      <c r="C181" s="48" t="s">
        <v>80</v>
      </c>
      <c r="D181" s="48" t="s">
        <v>665</v>
      </c>
      <c r="E181" s="48" t="s">
        <v>39</v>
      </c>
      <c r="F181" s="49">
        <f>F182</f>
        <v>11711.12</v>
      </c>
      <c r="G181" s="49">
        <v>11711.12</v>
      </c>
      <c r="H181" s="58">
        <f t="shared" si="5"/>
        <v>0</v>
      </c>
      <c r="I181" s="49">
        <v>11711120.33</v>
      </c>
    </row>
    <row r="182" spans="1:9" ht="30.6" outlineLevel="7">
      <c r="A182" s="47" t="s">
        <v>40</v>
      </c>
      <c r="B182" s="48" t="s">
        <v>0</v>
      </c>
      <c r="C182" s="48" t="s">
        <v>80</v>
      </c>
      <c r="D182" s="48" t="s">
        <v>665</v>
      </c>
      <c r="E182" s="48" t="s">
        <v>41</v>
      </c>
      <c r="F182" s="49">
        <v>11711.12</v>
      </c>
      <c r="G182" s="49">
        <v>11711.12</v>
      </c>
      <c r="H182" s="58">
        <f t="shared" si="5"/>
        <v>0</v>
      </c>
      <c r="I182" s="49">
        <v>11711120.33</v>
      </c>
    </row>
    <row r="183" spans="1:9" ht="61.2" outlineLevel="4">
      <c r="A183" s="47" t="s">
        <v>83</v>
      </c>
      <c r="B183" s="48" t="s">
        <v>0</v>
      </c>
      <c r="C183" s="48" t="s">
        <v>80</v>
      </c>
      <c r="D183" s="48" t="s">
        <v>84</v>
      </c>
      <c r="E183" s="48"/>
      <c r="F183" s="49">
        <f>F184</f>
        <v>100867.95999999999</v>
      </c>
      <c r="G183" s="49">
        <v>100867.96</v>
      </c>
      <c r="H183" s="58">
        <f t="shared" si="5"/>
        <v>0</v>
      </c>
      <c r="I183" s="49">
        <v>100867959.97</v>
      </c>
    </row>
    <row r="184" spans="1:9" ht="20.399999999999999" outlineLevel="5">
      <c r="A184" s="47" t="s">
        <v>85</v>
      </c>
      <c r="B184" s="48" t="s">
        <v>0</v>
      </c>
      <c r="C184" s="48" t="s">
        <v>80</v>
      </c>
      <c r="D184" s="48" t="s">
        <v>86</v>
      </c>
      <c r="E184" s="48"/>
      <c r="F184" s="49">
        <f>F185+F192</f>
        <v>100867.95999999999</v>
      </c>
      <c r="G184" s="49">
        <v>100867.96</v>
      </c>
      <c r="H184" s="58">
        <f t="shared" si="5"/>
        <v>0</v>
      </c>
      <c r="I184" s="49">
        <v>100867959.97</v>
      </c>
    </row>
    <row r="185" spans="1:9" ht="13.2" outlineLevel="6">
      <c r="A185" s="47" t="s">
        <v>87</v>
      </c>
      <c r="B185" s="48" t="s">
        <v>0</v>
      </c>
      <c r="C185" s="48" t="s">
        <v>80</v>
      </c>
      <c r="D185" s="48" t="s">
        <v>88</v>
      </c>
      <c r="E185" s="48"/>
      <c r="F185" s="49">
        <f>F186+F188+F190</f>
        <v>99481.919999999998</v>
      </c>
      <c r="G185" s="60">
        <v>99481.91</v>
      </c>
      <c r="H185" s="58">
        <f t="shared" si="5"/>
        <v>9.9999999947613105E-3</v>
      </c>
      <c r="I185" s="49">
        <v>99481910.810000002</v>
      </c>
    </row>
    <row r="186" spans="1:9" ht="71.400000000000006" outlineLevel="7">
      <c r="A186" s="47" t="s">
        <v>35</v>
      </c>
      <c r="B186" s="48" t="s">
        <v>0</v>
      </c>
      <c r="C186" s="48" t="s">
        <v>80</v>
      </c>
      <c r="D186" s="48" t="s">
        <v>88</v>
      </c>
      <c r="E186" s="48" t="s">
        <v>36</v>
      </c>
      <c r="F186" s="49">
        <f>F187</f>
        <v>23400.23</v>
      </c>
      <c r="G186" s="49">
        <v>23400.23</v>
      </c>
      <c r="H186" s="58">
        <f t="shared" si="5"/>
        <v>0</v>
      </c>
      <c r="I186" s="49">
        <v>23400226.609999999</v>
      </c>
    </row>
    <row r="187" spans="1:9" ht="20.399999999999999" outlineLevel="7">
      <c r="A187" s="47" t="s">
        <v>37</v>
      </c>
      <c r="B187" s="48" t="s">
        <v>0</v>
      </c>
      <c r="C187" s="48" t="s">
        <v>80</v>
      </c>
      <c r="D187" s="48" t="s">
        <v>88</v>
      </c>
      <c r="E187" s="48" t="s">
        <v>38</v>
      </c>
      <c r="F187" s="49">
        <v>23400.23</v>
      </c>
      <c r="G187" s="49">
        <v>23400.23</v>
      </c>
      <c r="H187" s="58">
        <f t="shared" si="5"/>
        <v>0</v>
      </c>
      <c r="I187" s="49">
        <v>23400226.609999999</v>
      </c>
    </row>
    <row r="188" spans="1:9" ht="30.6" outlineLevel="7">
      <c r="A188" s="47" t="s">
        <v>320</v>
      </c>
      <c r="B188" s="48" t="s">
        <v>0</v>
      </c>
      <c r="C188" s="48" t="s">
        <v>80</v>
      </c>
      <c r="D188" s="48" t="s">
        <v>88</v>
      </c>
      <c r="E188" s="48" t="s">
        <v>39</v>
      </c>
      <c r="F188" s="49">
        <f>F189</f>
        <v>75921.81</v>
      </c>
      <c r="G188" s="49">
        <v>75921.81</v>
      </c>
      <c r="H188" s="58">
        <f t="shared" si="5"/>
        <v>0</v>
      </c>
      <c r="I188" s="49">
        <v>75921809.200000003</v>
      </c>
    </row>
    <row r="189" spans="1:9" ht="30.6" outlineLevel="7">
      <c r="A189" s="47" t="s">
        <v>40</v>
      </c>
      <c r="B189" s="48" t="s">
        <v>0</v>
      </c>
      <c r="C189" s="48" t="s">
        <v>80</v>
      </c>
      <c r="D189" s="48" t="s">
        <v>88</v>
      </c>
      <c r="E189" s="48" t="s">
        <v>41</v>
      </c>
      <c r="F189" s="49">
        <v>75921.81</v>
      </c>
      <c r="G189" s="49">
        <v>75921.81</v>
      </c>
      <c r="H189" s="58">
        <f t="shared" si="5"/>
        <v>0</v>
      </c>
      <c r="I189" s="49">
        <v>75921809.200000003</v>
      </c>
    </row>
    <row r="190" spans="1:9" ht="13.2" outlineLevel="7">
      <c r="A190" s="47" t="s">
        <v>66</v>
      </c>
      <c r="B190" s="48" t="s">
        <v>0</v>
      </c>
      <c r="C190" s="48" t="s">
        <v>80</v>
      </c>
      <c r="D190" s="48" t="s">
        <v>88</v>
      </c>
      <c r="E190" s="48" t="s">
        <v>67</v>
      </c>
      <c r="F190" s="49">
        <f>F191</f>
        <v>159.88</v>
      </c>
      <c r="G190" s="49">
        <v>159.88</v>
      </c>
      <c r="H190" s="58">
        <f t="shared" si="5"/>
        <v>0</v>
      </c>
      <c r="I190" s="49">
        <v>159875</v>
      </c>
    </row>
    <row r="191" spans="1:9" ht="20.399999999999999" outlineLevel="7">
      <c r="A191" s="47" t="s">
        <v>68</v>
      </c>
      <c r="B191" s="48" t="s">
        <v>0</v>
      </c>
      <c r="C191" s="48" t="s">
        <v>80</v>
      </c>
      <c r="D191" s="48" t="s">
        <v>88</v>
      </c>
      <c r="E191" s="48" t="s">
        <v>69</v>
      </c>
      <c r="F191" s="49">
        <v>159.88</v>
      </c>
      <c r="G191" s="49">
        <v>159.88</v>
      </c>
      <c r="H191" s="58">
        <f t="shared" si="5"/>
        <v>0</v>
      </c>
      <c r="I191" s="49">
        <v>159875</v>
      </c>
    </row>
    <row r="192" spans="1:9" ht="30.6" outlineLevel="6">
      <c r="A192" s="47" t="s">
        <v>464</v>
      </c>
      <c r="B192" s="48" t="s">
        <v>0</v>
      </c>
      <c r="C192" s="48" t="s">
        <v>80</v>
      </c>
      <c r="D192" s="48" t="s">
        <v>465</v>
      </c>
      <c r="E192" s="48"/>
      <c r="F192" s="49">
        <f>F193+F195</f>
        <v>1386.04</v>
      </c>
      <c r="G192" s="49">
        <v>1386.05</v>
      </c>
      <c r="H192" s="58">
        <f t="shared" si="5"/>
        <v>-9.9999999999909051E-3</v>
      </c>
      <c r="I192" s="49">
        <v>1386049.16</v>
      </c>
    </row>
    <row r="193" spans="1:9" ht="71.400000000000006" outlineLevel="7">
      <c r="A193" s="47" t="s">
        <v>35</v>
      </c>
      <c r="B193" s="48" t="s">
        <v>0</v>
      </c>
      <c r="C193" s="48" t="s">
        <v>80</v>
      </c>
      <c r="D193" s="48" t="s">
        <v>465</v>
      </c>
      <c r="E193" s="48" t="s">
        <v>36</v>
      </c>
      <c r="F193" s="49">
        <f>F194</f>
        <v>8.33</v>
      </c>
      <c r="G193" s="49">
        <v>8.33</v>
      </c>
      <c r="H193" s="58">
        <f t="shared" si="5"/>
        <v>0</v>
      </c>
      <c r="I193" s="49">
        <v>8334.6</v>
      </c>
    </row>
    <row r="194" spans="1:9" ht="20.399999999999999" outlineLevel="7">
      <c r="A194" s="47" t="s">
        <v>37</v>
      </c>
      <c r="B194" s="48" t="s">
        <v>0</v>
      </c>
      <c r="C194" s="48" t="s">
        <v>80</v>
      </c>
      <c r="D194" s="48" t="s">
        <v>465</v>
      </c>
      <c r="E194" s="48" t="s">
        <v>38</v>
      </c>
      <c r="F194" s="49">
        <v>8.33</v>
      </c>
      <c r="G194" s="49">
        <v>8.33</v>
      </c>
      <c r="H194" s="58">
        <f t="shared" si="5"/>
        <v>0</v>
      </c>
      <c r="I194" s="49">
        <v>8334.6</v>
      </c>
    </row>
    <row r="195" spans="1:9" ht="30.6" outlineLevel="7">
      <c r="A195" s="47" t="s">
        <v>320</v>
      </c>
      <c r="B195" s="48" t="s">
        <v>0</v>
      </c>
      <c r="C195" s="48" t="s">
        <v>80</v>
      </c>
      <c r="D195" s="48" t="s">
        <v>465</v>
      </c>
      <c r="E195" s="48" t="s">
        <v>39</v>
      </c>
      <c r="F195" s="49">
        <f>F196</f>
        <v>1377.71</v>
      </c>
      <c r="G195" s="49">
        <v>1377.71</v>
      </c>
      <c r="H195" s="58">
        <f t="shared" si="5"/>
        <v>0</v>
      </c>
      <c r="I195" s="49">
        <v>1377714.56</v>
      </c>
    </row>
    <row r="196" spans="1:9" ht="30.6" outlineLevel="7">
      <c r="A196" s="47" t="s">
        <v>40</v>
      </c>
      <c r="B196" s="48" t="s">
        <v>0</v>
      </c>
      <c r="C196" s="48" t="s">
        <v>80</v>
      </c>
      <c r="D196" s="48" t="s">
        <v>465</v>
      </c>
      <c r="E196" s="48" t="s">
        <v>41</v>
      </c>
      <c r="F196" s="49">
        <v>1377.71</v>
      </c>
      <c r="G196" s="49">
        <v>1377.71</v>
      </c>
      <c r="H196" s="58">
        <f t="shared" si="5"/>
        <v>0</v>
      </c>
      <c r="I196" s="49">
        <v>1377714.56</v>
      </c>
    </row>
    <row r="197" spans="1:9" ht="81.599999999999994" outlineLevel="4">
      <c r="A197" s="47" t="s">
        <v>588</v>
      </c>
      <c r="B197" s="48" t="s">
        <v>0</v>
      </c>
      <c r="C197" s="48" t="s">
        <v>80</v>
      </c>
      <c r="D197" s="48" t="s">
        <v>589</v>
      </c>
      <c r="E197" s="48"/>
      <c r="F197" s="49">
        <f>F198</f>
        <v>22824.13</v>
      </c>
      <c r="G197" s="49">
        <v>22824.13</v>
      </c>
      <c r="H197" s="58">
        <f t="shared" si="5"/>
        <v>0</v>
      </c>
      <c r="I197" s="49">
        <v>22824127.530000001</v>
      </c>
    </row>
    <row r="198" spans="1:9" ht="30.6" outlineLevel="5">
      <c r="A198" s="47" t="s">
        <v>590</v>
      </c>
      <c r="B198" s="48" t="s">
        <v>0</v>
      </c>
      <c r="C198" s="48" t="s">
        <v>80</v>
      </c>
      <c r="D198" s="48" t="s">
        <v>591</v>
      </c>
      <c r="E198" s="48"/>
      <c r="F198" s="49">
        <f>F199</f>
        <v>22824.13</v>
      </c>
      <c r="G198" s="49">
        <v>22824.13</v>
      </c>
      <c r="H198" s="58">
        <f t="shared" si="5"/>
        <v>0</v>
      </c>
      <c r="I198" s="49">
        <v>22824127.530000001</v>
      </c>
    </row>
    <row r="199" spans="1:9" ht="30.6" outlineLevel="6">
      <c r="A199" s="47" t="s">
        <v>592</v>
      </c>
      <c r="B199" s="48" t="s">
        <v>0</v>
      </c>
      <c r="C199" s="48" t="s">
        <v>80</v>
      </c>
      <c r="D199" s="48" t="s">
        <v>593</v>
      </c>
      <c r="E199" s="48"/>
      <c r="F199" s="49">
        <f>F200</f>
        <v>22824.13</v>
      </c>
      <c r="G199" s="49">
        <v>22824.13</v>
      </c>
      <c r="H199" s="58">
        <f t="shared" si="5"/>
        <v>0</v>
      </c>
      <c r="I199" s="49">
        <v>22824127.530000001</v>
      </c>
    </row>
    <row r="200" spans="1:9" ht="30.6" outlineLevel="7">
      <c r="A200" s="47" t="s">
        <v>320</v>
      </c>
      <c r="B200" s="48" t="s">
        <v>0</v>
      </c>
      <c r="C200" s="48" t="s">
        <v>80</v>
      </c>
      <c r="D200" s="48" t="s">
        <v>593</v>
      </c>
      <c r="E200" s="48" t="s">
        <v>39</v>
      </c>
      <c r="F200" s="49">
        <f>F201</f>
        <v>22824.13</v>
      </c>
      <c r="G200" s="49">
        <v>22824.13</v>
      </c>
      <c r="H200" s="58">
        <f t="shared" si="5"/>
        <v>0</v>
      </c>
      <c r="I200" s="49">
        <v>22824127.530000001</v>
      </c>
    </row>
    <row r="201" spans="1:9" ht="30.6" outlineLevel="7">
      <c r="A201" s="47" t="s">
        <v>40</v>
      </c>
      <c r="B201" s="48" t="s">
        <v>0</v>
      </c>
      <c r="C201" s="48" t="s">
        <v>80</v>
      </c>
      <c r="D201" s="48" t="s">
        <v>593</v>
      </c>
      <c r="E201" s="48" t="s">
        <v>41</v>
      </c>
      <c r="F201" s="49">
        <v>22824.13</v>
      </c>
      <c r="G201" s="49">
        <v>22824.13</v>
      </c>
      <c r="H201" s="58">
        <f t="shared" si="5"/>
        <v>0</v>
      </c>
      <c r="I201" s="49">
        <v>22824127.530000001</v>
      </c>
    </row>
    <row r="202" spans="1:9" ht="61.2" outlineLevel="4">
      <c r="A202" s="47" t="s">
        <v>89</v>
      </c>
      <c r="B202" s="48" t="s">
        <v>0</v>
      </c>
      <c r="C202" s="48" t="s">
        <v>80</v>
      </c>
      <c r="D202" s="48" t="s">
        <v>90</v>
      </c>
      <c r="E202" s="48"/>
      <c r="F202" s="49">
        <f>F203+F207</f>
        <v>183670.41</v>
      </c>
      <c r="G202" s="49">
        <v>183670.42</v>
      </c>
      <c r="H202" s="58">
        <f t="shared" si="5"/>
        <v>-1.0000000009313226E-2</v>
      </c>
      <c r="I202" s="49">
        <v>183670419.34</v>
      </c>
    </row>
    <row r="203" spans="1:9" ht="40.799999999999997" outlineLevel="5">
      <c r="A203" s="47" t="s">
        <v>91</v>
      </c>
      <c r="B203" s="48" t="s">
        <v>0</v>
      </c>
      <c r="C203" s="48" t="s">
        <v>80</v>
      </c>
      <c r="D203" s="48" t="s">
        <v>92</v>
      </c>
      <c r="E203" s="48"/>
      <c r="F203" s="49">
        <f>F204</f>
        <v>91924.62</v>
      </c>
      <c r="G203" s="49">
        <v>91924.62</v>
      </c>
      <c r="H203" s="58">
        <f t="shared" si="5"/>
        <v>0</v>
      </c>
      <c r="I203" s="49">
        <v>91924622.700000003</v>
      </c>
    </row>
    <row r="204" spans="1:9" ht="30.6" outlineLevel="6">
      <c r="A204" s="47" t="s">
        <v>93</v>
      </c>
      <c r="B204" s="48" t="s">
        <v>0</v>
      </c>
      <c r="C204" s="48" t="s">
        <v>80</v>
      </c>
      <c r="D204" s="48" t="s">
        <v>94</v>
      </c>
      <c r="E204" s="48"/>
      <c r="F204" s="49">
        <f>F205</f>
        <v>91924.62</v>
      </c>
      <c r="G204" s="49">
        <v>91924.62</v>
      </c>
      <c r="H204" s="58">
        <f t="shared" ref="H204:H267" si="6">F204-G204</f>
        <v>0</v>
      </c>
      <c r="I204" s="49">
        <v>91924622.700000003</v>
      </c>
    </row>
    <row r="205" spans="1:9" ht="30.6" outlineLevel="7">
      <c r="A205" s="47" t="s">
        <v>95</v>
      </c>
      <c r="B205" s="48" t="s">
        <v>0</v>
      </c>
      <c r="C205" s="48" t="s">
        <v>80</v>
      </c>
      <c r="D205" s="48" t="s">
        <v>94</v>
      </c>
      <c r="E205" s="48" t="s">
        <v>96</v>
      </c>
      <c r="F205" s="49">
        <f>F206</f>
        <v>91924.62</v>
      </c>
      <c r="G205" s="49">
        <v>91924.62</v>
      </c>
      <c r="H205" s="58">
        <f t="shared" si="6"/>
        <v>0</v>
      </c>
      <c r="I205" s="49">
        <v>91924622.700000003</v>
      </c>
    </row>
    <row r="206" spans="1:9" ht="13.2" outlineLevel="7">
      <c r="A206" s="47" t="s">
        <v>97</v>
      </c>
      <c r="B206" s="48" t="s">
        <v>0</v>
      </c>
      <c r="C206" s="48" t="s">
        <v>80</v>
      </c>
      <c r="D206" s="48" t="s">
        <v>94</v>
      </c>
      <c r="E206" s="48" t="s">
        <v>98</v>
      </c>
      <c r="F206" s="49">
        <v>91924.62</v>
      </c>
      <c r="G206" s="49">
        <v>91924.62</v>
      </c>
      <c r="H206" s="58">
        <f t="shared" si="6"/>
        <v>0</v>
      </c>
      <c r="I206" s="49">
        <v>91924622.700000003</v>
      </c>
    </row>
    <row r="207" spans="1:9" ht="20.399999999999999" outlineLevel="5">
      <c r="A207" s="47" t="s">
        <v>594</v>
      </c>
      <c r="B207" s="48" t="s">
        <v>0</v>
      </c>
      <c r="C207" s="48" t="s">
        <v>80</v>
      </c>
      <c r="D207" s="48" t="s">
        <v>595</v>
      </c>
      <c r="E207" s="48"/>
      <c r="F207" s="49">
        <f>F208</f>
        <v>91745.790000000008</v>
      </c>
      <c r="G207" s="49">
        <v>91745.8</v>
      </c>
      <c r="H207" s="58">
        <f t="shared" si="6"/>
        <v>-9.9999999947613105E-3</v>
      </c>
      <c r="I207" s="49">
        <v>91745796.640000001</v>
      </c>
    </row>
    <row r="208" spans="1:9" ht="13.2" outlineLevel="6">
      <c r="A208" s="47" t="s">
        <v>349</v>
      </c>
      <c r="B208" s="48" t="s">
        <v>0</v>
      </c>
      <c r="C208" s="48" t="s">
        <v>80</v>
      </c>
      <c r="D208" s="48" t="s">
        <v>596</v>
      </c>
      <c r="E208" s="48"/>
      <c r="F208" s="49">
        <f>F209</f>
        <v>91745.790000000008</v>
      </c>
      <c r="G208" s="49">
        <v>91745.8</v>
      </c>
      <c r="H208" s="58">
        <f t="shared" si="6"/>
        <v>-9.9999999947613105E-3</v>
      </c>
      <c r="I208" s="49">
        <v>91745796.640000001</v>
      </c>
    </row>
    <row r="209" spans="1:9" ht="30.6" outlineLevel="7">
      <c r="A209" s="47" t="s">
        <v>95</v>
      </c>
      <c r="B209" s="48" t="s">
        <v>0</v>
      </c>
      <c r="C209" s="48" t="s">
        <v>80</v>
      </c>
      <c r="D209" s="48" t="s">
        <v>596</v>
      </c>
      <c r="E209" s="48" t="s">
        <v>96</v>
      </c>
      <c r="F209" s="49">
        <f>F210</f>
        <v>91745.790000000008</v>
      </c>
      <c r="G209" s="49">
        <v>91745.8</v>
      </c>
      <c r="H209" s="58">
        <f t="shared" si="6"/>
        <v>-9.9999999947613105E-3</v>
      </c>
      <c r="I209" s="49">
        <v>91745796.640000001</v>
      </c>
    </row>
    <row r="210" spans="1:9" ht="13.2" outlineLevel="7">
      <c r="A210" s="47" t="s">
        <v>97</v>
      </c>
      <c r="B210" s="48" t="s">
        <v>0</v>
      </c>
      <c r="C210" s="48" t="s">
        <v>80</v>
      </c>
      <c r="D210" s="48" t="s">
        <v>596</v>
      </c>
      <c r="E210" s="48" t="s">
        <v>98</v>
      </c>
      <c r="F210" s="60">
        <f>91745.8-0.01</f>
        <v>91745.790000000008</v>
      </c>
      <c r="G210" s="49">
        <v>91745.8</v>
      </c>
      <c r="H210" s="58">
        <f t="shared" si="6"/>
        <v>-9.9999999947613105E-3</v>
      </c>
      <c r="I210" s="49">
        <v>91745796.640000001</v>
      </c>
    </row>
    <row r="211" spans="1:9" ht="102" outlineLevel="3">
      <c r="A211" s="50" t="s">
        <v>114</v>
      </c>
      <c r="B211" s="48" t="s">
        <v>0</v>
      </c>
      <c r="C211" s="48" t="s">
        <v>80</v>
      </c>
      <c r="D211" s="48" t="s">
        <v>115</v>
      </c>
      <c r="E211" s="48"/>
      <c r="F211" s="49">
        <f>F212</f>
        <v>352.37</v>
      </c>
      <c r="G211" s="49">
        <v>352.37</v>
      </c>
      <c r="H211" s="58">
        <f t="shared" si="6"/>
        <v>0</v>
      </c>
      <c r="I211" s="49">
        <v>352368.34</v>
      </c>
    </row>
    <row r="212" spans="1:9" ht="71.400000000000006" outlineLevel="4">
      <c r="A212" s="47" t="s">
        <v>116</v>
      </c>
      <c r="B212" s="48" t="s">
        <v>0</v>
      </c>
      <c r="C212" s="48" t="s">
        <v>80</v>
      </c>
      <c r="D212" s="48" t="s">
        <v>117</v>
      </c>
      <c r="E212" s="48"/>
      <c r="F212" s="49">
        <f>F213</f>
        <v>352.37</v>
      </c>
      <c r="G212" s="49">
        <v>352.37</v>
      </c>
      <c r="H212" s="58">
        <f t="shared" si="6"/>
        <v>0</v>
      </c>
      <c r="I212" s="49">
        <v>352368.34</v>
      </c>
    </row>
    <row r="213" spans="1:9" ht="30.6" outlineLevel="5">
      <c r="A213" s="47" t="s">
        <v>118</v>
      </c>
      <c r="B213" s="48" t="s">
        <v>0</v>
      </c>
      <c r="C213" s="48" t="s">
        <v>80</v>
      </c>
      <c r="D213" s="48" t="s">
        <v>119</v>
      </c>
      <c r="E213" s="48"/>
      <c r="F213" s="49">
        <f>F214</f>
        <v>352.37</v>
      </c>
      <c r="G213" s="49">
        <v>352.37</v>
      </c>
      <c r="H213" s="58">
        <f t="shared" si="6"/>
        <v>0</v>
      </c>
      <c r="I213" s="49">
        <v>352368.34</v>
      </c>
    </row>
    <row r="214" spans="1:9" ht="20.399999999999999" outlineLevel="6">
      <c r="A214" s="47" t="s">
        <v>120</v>
      </c>
      <c r="B214" s="48" t="s">
        <v>0</v>
      </c>
      <c r="C214" s="48" t="s">
        <v>80</v>
      </c>
      <c r="D214" s="48" t="s">
        <v>121</v>
      </c>
      <c r="E214" s="48"/>
      <c r="F214" s="49">
        <f>F215+F217</f>
        <v>352.37</v>
      </c>
      <c r="G214" s="49">
        <v>352.37</v>
      </c>
      <c r="H214" s="58">
        <f t="shared" si="6"/>
        <v>0</v>
      </c>
      <c r="I214" s="49">
        <v>352368.34</v>
      </c>
    </row>
    <row r="215" spans="1:9" ht="30.6" outlineLevel="7">
      <c r="A215" s="47" t="s">
        <v>320</v>
      </c>
      <c r="B215" s="48" t="s">
        <v>0</v>
      </c>
      <c r="C215" s="48" t="s">
        <v>80</v>
      </c>
      <c r="D215" s="48" t="s">
        <v>121</v>
      </c>
      <c r="E215" s="48" t="s">
        <v>39</v>
      </c>
      <c r="F215" s="49">
        <f>F216</f>
        <v>330.51</v>
      </c>
      <c r="G215" s="49">
        <v>330.51</v>
      </c>
      <c r="H215" s="58">
        <f t="shared" si="6"/>
        <v>0</v>
      </c>
      <c r="I215" s="49">
        <v>330511.89</v>
      </c>
    </row>
    <row r="216" spans="1:9" ht="30.6" outlineLevel="7">
      <c r="A216" s="47" t="s">
        <v>40</v>
      </c>
      <c r="B216" s="48" t="s">
        <v>0</v>
      </c>
      <c r="C216" s="48" t="s">
        <v>80</v>
      </c>
      <c r="D216" s="48" t="s">
        <v>121</v>
      </c>
      <c r="E216" s="48" t="s">
        <v>41</v>
      </c>
      <c r="F216" s="49">
        <v>330.51</v>
      </c>
      <c r="G216" s="49">
        <v>330.51</v>
      </c>
      <c r="H216" s="58">
        <f t="shared" si="6"/>
        <v>0</v>
      </c>
      <c r="I216" s="49">
        <v>330511.89</v>
      </c>
    </row>
    <row r="217" spans="1:9" ht="13.2" outlineLevel="7">
      <c r="A217" s="47" t="s">
        <v>66</v>
      </c>
      <c r="B217" s="48" t="s">
        <v>0</v>
      </c>
      <c r="C217" s="48" t="s">
        <v>80</v>
      </c>
      <c r="D217" s="48" t="s">
        <v>121</v>
      </c>
      <c r="E217" s="48" t="s">
        <v>67</v>
      </c>
      <c r="F217" s="49">
        <f>F218</f>
        <v>21.86</v>
      </c>
      <c r="G217" s="49">
        <v>21.86</v>
      </c>
      <c r="H217" s="58">
        <f t="shared" si="6"/>
        <v>0</v>
      </c>
      <c r="I217" s="49">
        <v>21856.45</v>
      </c>
    </row>
    <row r="218" spans="1:9" ht="20.399999999999999" outlineLevel="7">
      <c r="A218" s="47" t="s">
        <v>68</v>
      </c>
      <c r="B218" s="48" t="s">
        <v>0</v>
      </c>
      <c r="C218" s="48" t="s">
        <v>80</v>
      </c>
      <c r="D218" s="48" t="s">
        <v>121</v>
      </c>
      <c r="E218" s="48" t="s">
        <v>69</v>
      </c>
      <c r="F218" s="49">
        <v>21.86</v>
      </c>
      <c r="G218" s="49">
        <v>21.86</v>
      </c>
      <c r="H218" s="58">
        <f t="shared" si="6"/>
        <v>0</v>
      </c>
      <c r="I218" s="49">
        <v>21856.45</v>
      </c>
    </row>
    <row r="219" spans="1:9" ht="13.2" outlineLevel="2">
      <c r="A219" s="47" t="s">
        <v>99</v>
      </c>
      <c r="B219" s="48" t="s">
        <v>0</v>
      </c>
      <c r="C219" s="48" t="s">
        <v>100</v>
      </c>
      <c r="D219" s="48"/>
      <c r="E219" s="48"/>
      <c r="F219" s="49">
        <f>F220</f>
        <v>285.64999999999998</v>
      </c>
      <c r="G219" s="49">
        <v>285.64999999999998</v>
      </c>
      <c r="H219" s="58">
        <f t="shared" si="6"/>
        <v>0</v>
      </c>
      <c r="I219" s="49">
        <v>285650</v>
      </c>
    </row>
    <row r="220" spans="1:9" ht="40.799999999999997" outlineLevel="3">
      <c r="A220" s="47" t="s">
        <v>359</v>
      </c>
      <c r="B220" s="48" t="s">
        <v>0</v>
      </c>
      <c r="C220" s="48" t="s">
        <v>100</v>
      </c>
      <c r="D220" s="48" t="s">
        <v>23</v>
      </c>
      <c r="E220" s="48"/>
      <c r="F220" s="49">
        <f>F221</f>
        <v>285.64999999999998</v>
      </c>
      <c r="G220" s="49">
        <v>285.64999999999998</v>
      </c>
      <c r="H220" s="58">
        <f t="shared" si="6"/>
        <v>0</v>
      </c>
      <c r="I220" s="49">
        <v>285650</v>
      </c>
    </row>
    <row r="221" spans="1:9" ht="40.799999999999997" outlineLevel="4">
      <c r="A221" s="47" t="s">
        <v>360</v>
      </c>
      <c r="B221" s="48" t="s">
        <v>0</v>
      </c>
      <c r="C221" s="48" t="s">
        <v>100</v>
      </c>
      <c r="D221" s="48" t="s">
        <v>24</v>
      </c>
      <c r="E221" s="48"/>
      <c r="F221" s="49">
        <f>F222+F226</f>
        <v>285.64999999999998</v>
      </c>
      <c r="G221" s="49">
        <v>285.64999999999998</v>
      </c>
      <c r="H221" s="58">
        <f t="shared" si="6"/>
        <v>0</v>
      </c>
      <c r="I221" s="49">
        <v>285650</v>
      </c>
    </row>
    <row r="222" spans="1:9" ht="91.8" outlineLevel="5">
      <c r="A222" s="47" t="s">
        <v>597</v>
      </c>
      <c r="B222" s="48" t="s">
        <v>0</v>
      </c>
      <c r="C222" s="48" t="s">
        <v>100</v>
      </c>
      <c r="D222" s="48" t="s">
        <v>598</v>
      </c>
      <c r="E222" s="48"/>
      <c r="F222" s="49">
        <f>F223</f>
        <v>90</v>
      </c>
      <c r="G222" s="49">
        <v>90</v>
      </c>
      <c r="H222" s="58">
        <f t="shared" si="6"/>
        <v>0</v>
      </c>
      <c r="I222" s="49">
        <v>90000</v>
      </c>
    </row>
    <row r="223" spans="1:9" ht="91.8" outlineLevel="6">
      <c r="A223" s="47" t="s">
        <v>599</v>
      </c>
      <c r="B223" s="48" t="s">
        <v>0</v>
      </c>
      <c r="C223" s="48" t="s">
        <v>100</v>
      </c>
      <c r="D223" s="48" t="s">
        <v>600</v>
      </c>
      <c r="E223" s="48"/>
      <c r="F223" s="49">
        <f>F224</f>
        <v>90</v>
      </c>
      <c r="G223" s="49">
        <v>90</v>
      </c>
      <c r="H223" s="58">
        <f t="shared" si="6"/>
        <v>0</v>
      </c>
      <c r="I223" s="49">
        <v>90000</v>
      </c>
    </row>
    <row r="224" spans="1:9" ht="13.2" outlineLevel="7">
      <c r="A224" s="47" t="s">
        <v>13</v>
      </c>
      <c r="B224" s="48" t="s">
        <v>0</v>
      </c>
      <c r="C224" s="48" t="s">
        <v>100</v>
      </c>
      <c r="D224" s="48" t="s">
        <v>600</v>
      </c>
      <c r="E224" s="48" t="s">
        <v>14</v>
      </c>
      <c r="F224" s="49">
        <f>F225</f>
        <v>90</v>
      </c>
      <c r="G224" s="49">
        <v>90</v>
      </c>
      <c r="H224" s="58">
        <f t="shared" si="6"/>
        <v>0</v>
      </c>
      <c r="I224" s="49">
        <v>90000</v>
      </c>
    </row>
    <row r="225" spans="1:9" ht="13.2" outlineLevel="7">
      <c r="A225" s="47" t="s">
        <v>15</v>
      </c>
      <c r="B225" s="48" t="s">
        <v>0</v>
      </c>
      <c r="C225" s="48" t="s">
        <v>100</v>
      </c>
      <c r="D225" s="48" t="s">
        <v>600</v>
      </c>
      <c r="E225" s="48" t="s">
        <v>16</v>
      </c>
      <c r="F225" s="49">
        <v>90</v>
      </c>
      <c r="G225" s="49">
        <v>90</v>
      </c>
      <c r="H225" s="58">
        <f t="shared" si="6"/>
        <v>0</v>
      </c>
      <c r="I225" s="49">
        <v>90000</v>
      </c>
    </row>
    <row r="226" spans="1:9" ht="71.400000000000006" outlineLevel="5">
      <c r="A226" s="47" t="s">
        <v>25</v>
      </c>
      <c r="B226" s="48" t="s">
        <v>0</v>
      </c>
      <c r="C226" s="48" t="s">
        <v>100</v>
      </c>
      <c r="D226" s="48" t="s">
        <v>26</v>
      </c>
      <c r="E226" s="48"/>
      <c r="F226" s="49">
        <f>F227</f>
        <v>195.65</v>
      </c>
      <c r="G226" s="49">
        <v>195.65</v>
      </c>
      <c r="H226" s="58">
        <f t="shared" si="6"/>
        <v>0</v>
      </c>
      <c r="I226" s="49">
        <v>195650</v>
      </c>
    </row>
    <row r="227" spans="1:9" ht="61.2" outlineLevel="6">
      <c r="A227" s="47" t="s">
        <v>27</v>
      </c>
      <c r="B227" s="48" t="s">
        <v>0</v>
      </c>
      <c r="C227" s="48" t="s">
        <v>100</v>
      </c>
      <c r="D227" s="48" t="s">
        <v>28</v>
      </c>
      <c r="E227" s="48"/>
      <c r="F227" s="49">
        <f>F228</f>
        <v>195.65</v>
      </c>
      <c r="G227" s="49">
        <v>195.65</v>
      </c>
      <c r="H227" s="58">
        <f t="shared" si="6"/>
        <v>0</v>
      </c>
      <c r="I227" s="49">
        <v>195650</v>
      </c>
    </row>
    <row r="228" spans="1:9" ht="13.2" outlineLevel="7">
      <c r="A228" s="47" t="s">
        <v>13</v>
      </c>
      <c r="B228" s="48" t="s">
        <v>0</v>
      </c>
      <c r="C228" s="48" t="s">
        <v>100</v>
      </c>
      <c r="D228" s="48" t="s">
        <v>28</v>
      </c>
      <c r="E228" s="48" t="s">
        <v>14</v>
      </c>
      <c r="F228" s="49">
        <f>F229</f>
        <v>195.65</v>
      </c>
      <c r="G228" s="49">
        <v>195.65</v>
      </c>
      <c r="H228" s="58">
        <f t="shared" si="6"/>
        <v>0</v>
      </c>
      <c r="I228" s="49">
        <v>195650</v>
      </c>
    </row>
    <row r="229" spans="1:9" ht="13.2" outlineLevel="7">
      <c r="A229" s="47" t="s">
        <v>15</v>
      </c>
      <c r="B229" s="48" t="s">
        <v>0</v>
      </c>
      <c r="C229" s="48" t="s">
        <v>100</v>
      </c>
      <c r="D229" s="48" t="s">
        <v>28</v>
      </c>
      <c r="E229" s="48" t="s">
        <v>16</v>
      </c>
      <c r="F229" s="49">
        <v>195.65</v>
      </c>
      <c r="G229" s="49">
        <v>195.65</v>
      </c>
      <c r="H229" s="58">
        <f t="shared" si="6"/>
        <v>0</v>
      </c>
      <c r="I229" s="49">
        <v>195650</v>
      </c>
    </row>
    <row r="230" spans="1:9" ht="20.399999999999999" outlineLevel="2">
      <c r="A230" s="47" t="s">
        <v>101</v>
      </c>
      <c r="B230" s="48" t="s">
        <v>0</v>
      </c>
      <c r="C230" s="48" t="s">
        <v>466</v>
      </c>
      <c r="D230" s="48"/>
      <c r="E230" s="48"/>
      <c r="F230" s="49">
        <f t="shared" ref="F230:F235" si="7">F231</f>
        <v>4557.9799999999996</v>
      </c>
      <c r="G230" s="49">
        <v>4557.9799999999996</v>
      </c>
      <c r="H230" s="58">
        <f t="shared" si="6"/>
        <v>0</v>
      </c>
      <c r="I230" s="49">
        <v>4557980</v>
      </c>
    </row>
    <row r="231" spans="1:9" ht="40.799999999999997" outlineLevel="3">
      <c r="A231" s="47" t="s">
        <v>376</v>
      </c>
      <c r="B231" s="48" t="s">
        <v>0</v>
      </c>
      <c r="C231" s="48" t="s">
        <v>466</v>
      </c>
      <c r="D231" s="48" t="s">
        <v>102</v>
      </c>
      <c r="E231" s="48"/>
      <c r="F231" s="49">
        <f t="shared" si="7"/>
        <v>4557.9799999999996</v>
      </c>
      <c r="G231" s="49">
        <v>4557.9799999999996</v>
      </c>
      <c r="H231" s="58">
        <f t="shared" si="6"/>
        <v>0</v>
      </c>
      <c r="I231" s="49">
        <v>4557980</v>
      </c>
    </row>
    <row r="232" spans="1:9" ht="30.6" outlineLevel="4">
      <c r="A232" s="47" t="s">
        <v>467</v>
      </c>
      <c r="B232" s="48" t="s">
        <v>0</v>
      </c>
      <c r="C232" s="48" t="s">
        <v>466</v>
      </c>
      <c r="D232" s="48" t="s">
        <v>468</v>
      </c>
      <c r="E232" s="48"/>
      <c r="F232" s="49">
        <f t="shared" si="7"/>
        <v>4557.9799999999996</v>
      </c>
      <c r="G232" s="49">
        <v>4557.9799999999996</v>
      </c>
      <c r="H232" s="58">
        <f t="shared" si="6"/>
        <v>0</v>
      </c>
      <c r="I232" s="49">
        <v>4557980</v>
      </c>
    </row>
    <row r="233" spans="1:9" ht="51" outlineLevel="5">
      <c r="A233" s="47" t="s">
        <v>469</v>
      </c>
      <c r="B233" s="48" t="s">
        <v>0</v>
      </c>
      <c r="C233" s="48" t="s">
        <v>466</v>
      </c>
      <c r="D233" s="48" t="s">
        <v>470</v>
      </c>
      <c r="E233" s="48"/>
      <c r="F233" s="49">
        <f t="shared" si="7"/>
        <v>4557.9799999999996</v>
      </c>
      <c r="G233" s="49">
        <v>4557.9799999999996</v>
      </c>
      <c r="H233" s="58">
        <f t="shared" si="6"/>
        <v>0</v>
      </c>
      <c r="I233" s="49">
        <v>4557980</v>
      </c>
    </row>
    <row r="234" spans="1:9" ht="40.799999999999997" outlineLevel="6">
      <c r="A234" s="47" t="s">
        <v>471</v>
      </c>
      <c r="B234" s="48" t="s">
        <v>0</v>
      </c>
      <c r="C234" s="48" t="s">
        <v>466</v>
      </c>
      <c r="D234" s="48" t="s">
        <v>472</v>
      </c>
      <c r="E234" s="48"/>
      <c r="F234" s="49">
        <f t="shared" si="7"/>
        <v>4557.9799999999996</v>
      </c>
      <c r="G234" s="49">
        <v>4557.9799999999996</v>
      </c>
      <c r="H234" s="58">
        <f t="shared" si="6"/>
        <v>0</v>
      </c>
      <c r="I234" s="49">
        <v>4557980</v>
      </c>
    </row>
    <row r="235" spans="1:9" ht="30.6" outlineLevel="7">
      <c r="A235" s="47" t="s">
        <v>103</v>
      </c>
      <c r="B235" s="48" t="s">
        <v>0</v>
      </c>
      <c r="C235" s="48" t="s">
        <v>466</v>
      </c>
      <c r="D235" s="48" t="s">
        <v>472</v>
      </c>
      <c r="E235" s="48" t="s">
        <v>104</v>
      </c>
      <c r="F235" s="49">
        <f t="shared" si="7"/>
        <v>4557.9799999999996</v>
      </c>
      <c r="G235" s="49">
        <v>4557.9799999999996</v>
      </c>
      <c r="H235" s="58">
        <f t="shared" si="6"/>
        <v>0</v>
      </c>
      <c r="I235" s="49">
        <v>4557980</v>
      </c>
    </row>
    <row r="236" spans="1:9" ht="40.799999999999997" outlineLevel="7">
      <c r="A236" s="47" t="s">
        <v>473</v>
      </c>
      <c r="B236" s="48" t="s">
        <v>0</v>
      </c>
      <c r="C236" s="48" t="s">
        <v>466</v>
      </c>
      <c r="D236" s="48" t="s">
        <v>472</v>
      </c>
      <c r="E236" s="48" t="s">
        <v>474</v>
      </c>
      <c r="F236" s="49">
        <v>4557.9799999999996</v>
      </c>
      <c r="G236" s="49">
        <v>4557.9799999999996</v>
      </c>
      <c r="H236" s="58">
        <f t="shared" si="6"/>
        <v>0</v>
      </c>
      <c r="I236" s="49">
        <v>4557980</v>
      </c>
    </row>
    <row r="237" spans="1:9" ht="20.399999999999999" outlineLevel="1">
      <c r="A237" s="47" t="s">
        <v>105</v>
      </c>
      <c r="B237" s="48" t="s">
        <v>0</v>
      </c>
      <c r="C237" s="48" t="s">
        <v>106</v>
      </c>
      <c r="D237" s="48"/>
      <c r="E237" s="48"/>
      <c r="F237" s="46">
        <f>F238+F244+F297+F423</f>
        <v>316281.55</v>
      </c>
      <c r="G237" s="60">
        <f>G238+G244+G297+F423</f>
        <v>316281.55</v>
      </c>
      <c r="H237" s="58">
        <f t="shared" si="6"/>
        <v>0</v>
      </c>
      <c r="I237" s="49">
        <v>316281555.26999998</v>
      </c>
    </row>
    <row r="238" spans="1:9" ht="13.2" outlineLevel="2">
      <c r="A238" s="47" t="s">
        <v>107</v>
      </c>
      <c r="B238" s="48" t="s">
        <v>0</v>
      </c>
      <c r="C238" s="48" t="s">
        <v>475</v>
      </c>
      <c r="D238" s="48"/>
      <c r="E238" s="48"/>
      <c r="F238" s="49">
        <v>6828.51</v>
      </c>
      <c r="G238" s="49">
        <f>G239</f>
        <v>6828.51</v>
      </c>
      <c r="H238" s="58">
        <f t="shared" si="6"/>
        <v>0</v>
      </c>
      <c r="I238" s="49">
        <v>6828514.7000000002</v>
      </c>
    </row>
    <row r="239" spans="1:9" ht="40.799999999999997" outlineLevel="3">
      <c r="A239" s="47" t="s">
        <v>428</v>
      </c>
      <c r="B239" s="48" t="s">
        <v>0</v>
      </c>
      <c r="C239" s="48" t="s">
        <v>475</v>
      </c>
      <c r="D239" s="48" t="s">
        <v>108</v>
      </c>
      <c r="E239" s="48"/>
      <c r="F239" s="49">
        <v>6828.51</v>
      </c>
      <c r="G239" s="49">
        <f>G240</f>
        <v>6828.51</v>
      </c>
      <c r="H239" s="58">
        <f t="shared" si="6"/>
        <v>0</v>
      </c>
      <c r="I239" s="49">
        <v>6828514.7000000002</v>
      </c>
    </row>
    <row r="240" spans="1:9" ht="51" outlineLevel="4">
      <c r="A240" s="47" t="s">
        <v>476</v>
      </c>
      <c r="B240" s="48" t="s">
        <v>0</v>
      </c>
      <c r="C240" s="48" t="s">
        <v>475</v>
      </c>
      <c r="D240" s="48" t="s">
        <v>477</v>
      </c>
      <c r="E240" s="48"/>
      <c r="F240" s="49">
        <v>6828.51</v>
      </c>
      <c r="G240" s="49">
        <f>G241</f>
        <v>6828.51</v>
      </c>
      <c r="H240" s="58">
        <f t="shared" si="6"/>
        <v>0</v>
      </c>
      <c r="I240" s="49">
        <v>6828514.7000000002</v>
      </c>
    </row>
    <row r="241" spans="1:9" ht="40.799999999999997" outlineLevel="5">
      <c r="A241" s="47" t="s">
        <v>478</v>
      </c>
      <c r="B241" s="48" t="s">
        <v>0</v>
      </c>
      <c r="C241" s="48" t="s">
        <v>475</v>
      </c>
      <c r="D241" s="48" t="s">
        <v>479</v>
      </c>
      <c r="E241" s="48"/>
      <c r="F241" s="49">
        <v>6828.51</v>
      </c>
      <c r="G241" s="49">
        <f>G242</f>
        <v>6828.51</v>
      </c>
      <c r="H241" s="58">
        <f t="shared" si="6"/>
        <v>0</v>
      </c>
      <c r="I241" s="49">
        <v>6828514.7000000002</v>
      </c>
    </row>
    <row r="242" spans="1:9" ht="30.6" outlineLevel="7">
      <c r="A242" s="47" t="s">
        <v>320</v>
      </c>
      <c r="B242" s="48" t="s">
        <v>0</v>
      </c>
      <c r="C242" s="48" t="s">
        <v>475</v>
      </c>
      <c r="D242" s="48" t="s">
        <v>479</v>
      </c>
      <c r="E242" s="48" t="s">
        <v>39</v>
      </c>
      <c r="F242" s="49">
        <v>6828.51</v>
      </c>
      <c r="G242" s="49">
        <f>G243</f>
        <v>6828.51</v>
      </c>
      <c r="H242" s="58">
        <f t="shared" si="6"/>
        <v>0</v>
      </c>
      <c r="I242" s="49">
        <v>6828514.7000000002</v>
      </c>
    </row>
    <row r="243" spans="1:9" ht="30.6" outlineLevel="7">
      <c r="A243" s="47" t="s">
        <v>40</v>
      </c>
      <c r="B243" s="48" t="s">
        <v>0</v>
      </c>
      <c r="C243" s="48" t="s">
        <v>475</v>
      </c>
      <c r="D243" s="48" t="s">
        <v>479</v>
      </c>
      <c r="E243" s="48" t="s">
        <v>41</v>
      </c>
      <c r="F243" s="49">
        <v>6828.51</v>
      </c>
      <c r="G243" s="49">
        <v>6828.51</v>
      </c>
      <c r="H243" s="58">
        <f t="shared" si="6"/>
        <v>0</v>
      </c>
      <c r="I243" s="49">
        <v>6828514.7000000002</v>
      </c>
    </row>
    <row r="244" spans="1:9" ht="13.2" outlineLevel="2">
      <c r="A244" s="47" t="s">
        <v>110</v>
      </c>
      <c r="B244" s="48" t="s">
        <v>0</v>
      </c>
      <c r="C244" s="48" t="s">
        <v>111</v>
      </c>
      <c r="D244" s="48"/>
      <c r="E244" s="48"/>
      <c r="F244" s="49">
        <f>F245+F255+F261</f>
        <v>150620.52000000002</v>
      </c>
      <c r="G244" s="60">
        <v>150620.51</v>
      </c>
      <c r="H244" s="58">
        <f t="shared" si="6"/>
        <v>1.0000000009313226E-2</v>
      </c>
      <c r="I244" s="49">
        <v>150620510.90000001</v>
      </c>
    </row>
    <row r="245" spans="1:9" ht="13.2" outlineLevel="3">
      <c r="A245" s="47" t="s">
        <v>5</v>
      </c>
      <c r="B245" s="48" t="s">
        <v>0</v>
      </c>
      <c r="C245" s="48" t="s">
        <v>111</v>
      </c>
      <c r="D245" s="48" t="s">
        <v>6</v>
      </c>
      <c r="E245" s="48"/>
      <c r="F245" s="49">
        <v>1957.14</v>
      </c>
      <c r="G245" s="49">
        <v>1957.14</v>
      </c>
      <c r="H245" s="58">
        <f t="shared" si="6"/>
        <v>0</v>
      </c>
      <c r="I245" s="49">
        <v>1957142.86</v>
      </c>
    </row>
    <row r="246" spans="1:9" ht="61.2" outlineLevel="4">
      <c r="A246" s="47" t="s">
        <v>7</v>
      </c>
      <c r="B246" s="48" t="s">
        <v>0</v>
      </c>
      <c r="C246" s="48" t="s">
        <v>111</v>
      </c>
      <c r="D246" s="48" t="s">
        <v>8</v>
      </c>
      <c r="E246" s="48"/>
      <c r="F246" s="49">
        <f>F247+F251</f>
        <v>1957.1399999999999</v>
      </c>
      <c r="G246" s="49">
        <v>1957.14</v>
      </c>
      <c r="H246" s="58">
        <f t="shared" si="6"/>
        <v>0</v>
      </c>
      <c r="I246" s="49">
        <v>1957142.86</v>
      </c>
    </row>
    <row r="247" spans="1:9" ht="13.2" outlineLevel="5">
      <c r="A247" s="47" t="s">
        <v>480</v>
      </c>
      <c r="B247" s="48" t="s">
        <v>0</v>
      </c>
      <c r="C247" s="48" t="s">
        <v>111</v>
      </c>
      <c r="D247" s="48" t="s">
        <v>481</v>
      </c>
      <c r="E247" s="48"/>
      <c r="F247" s="49">
        <f>F248</f>
        <v>0.04</v>
      </c>
      <c r="G247" s="49">
        <v>0.04</v>
      </c>
      <c r="H247" s="58">
        <f t="shared" si="6"/>
        <v>0</v>
      </c>
      <c r="I247" s="49">
        <v>42.86</v>
      </c>
    </row>
    <row r="248" spans="1:9" ht="81.599999999999994" outlineLevel="6">
      <c r="A248" s="47" t="s">
        <v>482</v>
      </c>
      <c r="B248" s="48" t="s">
        <v>0</v>
      </c>
      <c r="C248" s="48" t="s">
        <v>111</v>
      </c>
      <c r="D248" s="48" t="s">
        <v>483</v>
      </c>
      <c r="E248" s="48"/>
      <c r="F248" s="49">
        <f>F249</f>
        <v>0.04</v>
      </c>
      <c r="G248" s="49">
        <v>0.04</v>
      </c>
      <c r="H248" s="58">
        <f t="shared" si="6"/>
        <v>0</v>
      </c>
      <c r="I248" s="49">
        <v>42.86</v>
      </c>
    </row>
    <row r="249" spans="1:9" ht="13.2" outlineLevel="7">
      <c r="A249" s="47" t="s">
        <v>66</v>
      </c>
      <c r="B249" s="48" t="s">
        <v>0</v>
      </c>
      <c r="C249" s="48" t="s">
        <v>111</v>
      </c>
      <c r="D249" s="48" t="s">
        <v>483</v>
      </c>
      <c r="E249" s="48" t="s">
        <v>67</v>
      </c>
      <c r="F249" s="49">
        <f>F250</f>
        <v>0.04</v>
      </c>
      <c r="G249" s="49">
        <v>0.04</v>
      </c>
      <c r="H249" s="58">
        <f t="shared" si="6"/>
        <v>0</v>
      </c>
      <c r="I249" s="49">
        <v>42.86</v>
      </c>
    </row>
    <row r="250" spans="1:9" ht="20.399999999999999" outlineLevel="7">
      <c r="A250" s="47" t="s">
        <v>68</v>
      </c>
      <c r="B250" s="48" t="s">
        <v>0</v>
      </c>
      <c r="C250" s="48" t="s">
        <v>111</v>
      </c>
      <c r="D250" s="48" t="s">
        <v>483</v>
      </c>
      <c r="E250" s="48" t="s">
        <v>69</v>
      </c>
      <c r="F250" s="49">
        <v>0.04</v>
      </c>
      <c r="G250" s="49">
        <v>0.04</v>
      </c>
      <c r="H250" s="58">
        <f t="shared" si="6"/>
        <v>0</v>
      </c>
      <c r="I250" s="49">
        <v>42.86</v>
      </c>
    </row>
    <row r="251" spans="1:9" ht="30.6" outlineLevel="5">
      <c r="A251" s="47" t="s">
        <v>294</v>
      </c>
      <c r="B251" s="48" t="s">
        <v>0</v>
      </c>
      <c r="C251" s="48" t="s">
        <v>111</v>
      </c>
      <c r="D251" s="48" t="s">
        <v>295</v>
      </c>
      <c r="E251" s="48"/>
      <c r="F251" s="49">
        <f>F252</f>
        <v>1957.1</v>
      </c>
      <c r="G251" s="49">
        <v>1957.1</v>
      </c>
      <c r="H251" s="58">
        <f t="shared" si="6"/>
        <v>0</v>
      </c>
      <c r="I251" s="49">
        <v>1957100</v>
      </c>
    </row>
    <row r="252" spans="1:9" ht="81.599999999999994" outlineLevel="6">
      <c r="A252" s="47" t="s">
        <v>296</v>
      </c>
      <c r="B252" s="48" t="s">
        <v>0</v>
      </c>
      <c r="C252" s="48" t="s">
        <v>111</v>
      </c>
      <c r="D252" s="48" t="s">
        <v>297</v>
      </c>
      <c r="E252" s="48"/>
      <c r="F252" s="49">
        <f>F253</f>
        <v>1957.1</v>
      </c>
      <c r="G252" s="49">
        <v>1957.1</v>
      </c>
      <c r="H252" s="58">
        <f t="shared" si="6"/>
        <v>0</v>
      </c>
      <c r="I252" s="49">
        <v>1957100</v>
      </c>
    </row>
    <row r="253" spans="1:9" ht="13.2" outlineLevel="7">
      <c r="A253" s="47" t="s">
        <v>66</v>
      </c>
      <c r="B253" s="48" t="s">
        <v>0</v>
      </c>
      <c r="C253" s="48" t="s">
        <v>111</v>
      </c>
      <c r="D253" s="48" t="s">
        <v>297</v>
      </c>
      <c r="E253" s="48" t="s">
        <v>67</v>
      </c>
      <c r="F253" s="49">
        <f>F254</f>
        <v>1957.1</v>
      </c>
      <c r="G253" s="49">
        <v>1957.1</v>
      </c>
      <c r="H253" s="58">
        <f t="shared" si="6"/>
        <v>0</v>
      </c>
      <c r="I253" s="49">
        <v>1957100</v>
      </c>
    </row>
    <row r="254" spans="1:9" ht="20.399999999999999" outlineLevel="7">
      <c r="A254" s="47" t="s">
        <v>68</v>
      </c>
      <c r="B254" s="48" t="s">
        <v>0</v>
      </c>
      <c r="C254" s="48" t="s">
        <v>111</v>
      </c>
      <c r="D254" s="48" t="s">
        <v>297</v>
      </c>
      <c r="E254" s="48" t="s">
        <v>69</v>
      </c>
      <c r="F254" s="49">
        <v>1957.1</v>
      </c>
      <c r="G254" s="49">
        <v>1957.1</v>
      </c>
      <c r="H254" s="58">
        <f t="shared" si="6"/>
        <v>0</v>
      </c>
      <c r="I254" s="49">
        <v>1957100</v>
      </c>
    </row>
    <row r="255" spans="1:9" ht="40.799999999999997" outlineLevel="3">
      <c r="A255" s="47" t="s">
        <v>376</v>
      </c>
      <c r="B255" s="48" t="s">
        <v>0</v>
      </c>
      <c r="C255" s="48" t="s">
        <v>111</v>
      </c>
      <c r="D255" s="48" t="s">
        <v>102</v>
      </c>
      <c r="E255" s="48"/>
      <c r="F255" s="49">
        <f>F256</f>
        <v>5983.68</v>
      </c>
      <c r="G255" s="49">
        <v>5983.68</v>
      </c>
      <c r="H255" s="58">
        <f t="shared" si="6"/>
        <v>0</v>
      </c>
      <c r="I255" s="49">
        <v>5983675</v>
      </c>
    </row>
    <row r="256" spans="1:9" ht="20.399999999999999" outlineLevel="4">
      <c r="A256" s="47" t="s">
        <v>377</v>
      </c>
      <c r="B256" s="48" t="s">
        <v>0</v>
      </c>
      <c r="C256" s="48" t="s">
        <v>111</v>
      </c>
      <c r="D256" s="48" t="s">
        <v>378</v>
      </c>
      <c r="E256" s="48"/>
      <c r="F256" s="49">
        <f>F257</f>
        <v>5983.68</v>
      </c>
      <c r="G256" s="49">
        <v>5983.68</v>
      </c>
      <c r="H256" s="58">
        <f t="shared" si="6"/>
        <v>0</v>
      </c>
      <c r="I256" s="49">
        <v>5983675</v>
      </c>
    </row>
    <row r="257" spans="1:9" ht="30.6" outlineLevel="5">
      <c r="A257" s="47" t="s">
        <v>383</v>
      </c>
      <c r="B257" s="48" t="s">
        <v>0</v>
      </c>
      <c r="C257" s="48" t="s">
        <v>111</v>
      </c>
      <c r="D257" s="48" t="s">
        <v>384</v>
      </c>
      <c r="E257" s="48"/>
      <c r="F257" s="49">
        <f>F258</f>
        <v>5983.68</v>
      </c>
      <c r="G257" s="49">
        <v>5983.68</v>
      </c>
      <c r="H257" s="58">
        <f t="shared" si="6"/>
        <v>0</v>
      </c>
      <c r="I257" s="49">
        <v>5983675</v>
      </c>
    </row>
    <row r="258" spans="1:9" ht="20.399999999999999" outlineLevel="6">
      <c r="A258" s="47" t="s">
        <v>385</v>
      </c>
      <c r="B258" s="48" t="s">
        <v>0</v>
      </c>
      <c r="C258" s="48" t="s">
        <v>111</v>
      </c>
      <c r="D258" s="48" t="s">
        <v>386</v>
      </c>
      <c r="E258" s="48"/>
      <c r="F258" s="49">
        <f>F259</f>
        <v>5983.68</v>
      </c>
      <c r="G258" s="49">
        <v>5983.68</v>
      </c>
      <c r="H258" s="58">
        <f t="shared" si="6"/>
        <v>0</v>
      </c>
      <c r="I258" s="49">
        <v>5983675</v>
      </c>
    </row>
    <row r="259" spans="1:9" ht="13.2" outlineLevel="7">
      <c r="A259" s="47" t="s">
        <v>66</v>
      </c>
      <c r="B259" s="48" t="s">
        <v>0</v>
      </c>
      <c r="C259" s="48" t="s">
        <v>111</v>
      </c>
      <c r="D259" s="48" t="s">
        <v>386</v>
      </c>
      <c r="E259" s="48" t="s">
        <v>67</v>
      </c>
      <c r="F259" s="49">
        <f>F260</f>
        <v>5983.68</v>
      </c>
      <c r="G259" s="49">
        <v>5983.68</v>
      </c>
      <c r="H259" s="58">
        <f t="shared" si="6"/>
        <v>0</v>
      </c>
      <c r="I259" s="49">
        <v>5983675</v>
      </c>
    </row>
    <row r="260" spans="1:9" ht="51" outlineLevel="7">
      <c r="A260" s="47" t="s">
        <v>321</v>
      </c>
      <c r="B260" s="48" t="s">
        <v>0</v>
      </c>
      <c r="C260" s="48" t="s">
        <v>111</v>
      </c>
      <c r="D260" s="48" t="s">
        <v>386</v>
      </c>
      <c r="E260" s="48" t="s">
        <v>78</v>
      </c>
      <c r="F260" s="49">
        <v>5983.68</v>
      </c>
      <c r="G260" s="49">
        <v>5983.68</v>
      </c>
      <c r="H260" s="58">
        <f t="shared" si="6"/>
        <v>0</v>
      </c>
      <c r="I260" s="49">
        <v>5983675</v>
      </c>
    </row>
    <row r="261" spans="1:9" ht="102" outlineLevel="3">
      <c r="A261" s="50" t="s">
        <v>114</v>
      </c>
      <c r="B261" s="48" t="s">
        <v>0</v>
      </c>
      <c r="C261" s="48" t="s">
        <v>111</v>
      </c>
      <c r="D261" s="48" t="s">
        <v>115</v>
      </c>
      <c r="E261" s="48"/>
      <c r="F261" s="49">
        <f>F262+F278</f>
        <v>142679.70000000001</v>
      </c>
      <c r="G261" s="60">
        <v>142679.69</v>
      </c>
      <c r="H261" s="58">
        <f t="shared" si="6"/>
        <v>1.0000000009313226E-2</v>
      </c>
      <c r="I261" s="49">
        <v>142679693.03999999</v>
      </c>
    </row>
    <row r="262" spans="1:9" ht="71.400000000000006" outlineLevel="4">
      <c r="A262" s="47" t="s">
        <v>116</v>
      </c>
      <c r="B262" s="48" t="s">
        <v>0</v>
      </c>
      <c r="C262" s="48" t="s">
        <v>111</v>
      </c>
      <c r="D262" s="48" t="s">
        <v>117</v>
      </c>
      <c r="E262" s="48"/>
      <c r="F262" s="49">
        <f>F263+F267+F271</f>
        <v>35286.76</v>
      </c>
      <c r="G262" s="49">
        <v>35286.76</v>
      </c>
      <c r="H262" s="58">
        <f t="shared" si="6"/>
        <v>0</v>
      </c>
      <c r="I262" s="49">
        <v>35286756.969999999</v>
      </c>
    </row>
    <row r="263" spans="1:9" ht="20.399999999999999" outlineLevel="5">
      <c r="A263" s="47" t="s">
        <v>601</v>
      </c>
      <c r="B263" s="48" t="s">
        <v>0</v>
      </c>
      <c r="C263" s="48" t="s">
        <v>111</v>
      </c>
      <c r="D263" s="48" t="s">
        <v>602</v>
      </c>
      <c r="E263" s="48"/>
      <c r="F263" s="49">
        <f>F264</f>
        <v>34025.279999999999</v>
      </c>
      <c r="G263" s="49">
        <v>34025.279999999999</v>
      </c>
      <c r="H263" s="58">
        <f t="shared" si="6"/>
        <v>0</v>
      </c>
      <c r="I263" s="49">
        <v>34025277.719999999</v>
      </c>
    </row>
    <row r="264" spans="1:9" ht="30.6" outlineLevel="6">
      <c r="A264" s="47" t="s">
        <v>603</v>
      </c>
      <c r="B264" s="48" t="s">
        <v>0</v>
      </c>
      <c r="C264" s="48" t="s">
        <v>111</v>
      </c>
      <c r="D264" s="48" t="s">
        <v>604</v>
      </c>
      <c r="E264" s="48"/>
      <c r="F264" s="49">
        <f>F265</f>
        <v>34025.279999999999</v>
      </c>
      <c r="G264" s="49">
        <v>34025.279999999999</v>
      </c>
      <c r="H264" s="58">
        <f t="shared" si="6"/>
        <v>0</v>
      </c>
      <c r="I264" s="49">
        <v>34025277.719999999</v>
      </c>
    </row>
    <row r="265" spans="1:9" ht="30.6" outlineLevel="7">
      <c r="A265" s="47" t="s">
        <v>95</v>
      </c>
      <c r="B265" s="48" t="s">
        <v>0</v>
      </c>
      <c r="C265" s="48" t="s">
        <v>111</v>
      </c>
      <c r="D265" s="48" t="s">
        <v>604</v>
      </c>
      <c r="E265" s="48" t="s">
        <v>96</v>
      </c>
      <c r="F265" s="49">
        <f>F266</f>
        <v>34025.279999999999</v>
      </c>
      <c r="G265" s="49">
        <v>34025.279999999999</v>
      </c>
      <c r="H265" s="58">
        <f t="shared" si="6"/>
        <v>0</v>
      </c>
      <c r="I265" s="49">
        <v>34025277.719999999</v>
      </c>
    </row>
    <row r="266" spans="1:9" ht="112.2" outlineLevel="7">
      <c r="A266" s="50" t="s">
        <v>498</v>
      </c>
      <c r="B266" s="48" t="s">
        <v>0</v>
      </c>
      <c r="C266" s="48" t="s">
        <v>111</v>
      </c>
      <c r="D266" s="48" t="s">
        <v>604</v>
      </c>
      <c r="E266" s="48" t="s">
        <v>499</v>
      </c>
      <c r="F266" s="49">
        <v>34025.279999999999</v>
      </c>
      <c r="G266" s="49">
        <v>34025.279999999999</v>
      </c>
      <c r="H266" s="58">
        <f t="shared" si="6"/>
        <v>0</v>
      </c>
      <c r="I266" s="49">
        <v>34025277.719999999</v>
      </c>
    </row>
    <row r="267" spans="1:9" ht="20.399999999999999" outlineLevel="5">
      <c r="A267" s="47" t="s">
        <v>484</v>
      </c>
      <c r="B267" s="48" t="s">
        <v>0</v>
      </c>
      <c r="C267" s="48" t="s">
        <v>111</v>
      </c>
      <c r="D267" s="48" t="s">
        <v>485</v>
      </c>
      <c r="E267" s="48"/>
      <c r="F267" s="49">
        <f>F268</f>
        <v>198</v>
      </c>
      <c r="G267" s="49">
        <v>198</v>
      </c>
      <c r="H267" s="58">
        <f t="shared" si="6"/>
        <v>0</v>
      </c>
      <c r="I267" s="49">
        <v>198000</v>
      </c>
    </row>
    <row r="268" spans="1:9" ht="13.2" outlineLevel="6">
      <c r="A268" s="47" t="s">
        <v>486</v>
      </c>
      <c r="B268" s="48" t="s">
        <v>0</v>
      </c>
      <c r="C268" s="48" t="s">
        <v>111</v>
      </c>
      <c r="D268" s="48" t="s">
        <v>487</v>
      </c>
      <c r="E268" s="48"/>
      <c r="F268" s="49">
        <f>F269</f>
        <v>198</v>
      </c>
      <c r="G268" s="49">
        <v>198</v>
      </c>
      <c r="H268" s="58">
        <f t="shared" ref="H268:H331" si="8">F268-G268</f>
        <v>0</v>
      </c>
      <c r="I268" s="49">
        <v>198000</v>
      </c>
    </row>
    <row r="269" spans="1:9" ht="30.6" outlineLevel="7">
      <c r="A269" s="47" t="s">
        <v>320</v>
      </c>
      <c r="B269" s="48" t="s">
        <v>0</v>
      </c>
      <c r="C269" s="48" t="s">
        <v>111</v>
      </c>
      <c r="D269" s="48" t="s">
        <v>487</v>
      </c>
      <c r="E269" s="48" t="s">
        <v>39</v>
      </c>
      <c r="F269" s="49">
        <f>F270</f>
        <v>198</v>
      </c>
      <c r="G269" s="49">
        <v>198</v>
      </c>
      <c r="H269" s="58">
        <f t="shared" si="8"/>
        <v>0</v>
      </c>
      <c r="I269" s="49">
        <v>198000</v>
      </c>
    </row>
    <row r="270" spans="1:9" ht="30.6" outlineLevel="7">
      <c r="A270" s="47" t="s">
        <v>40</v>
      </c>
      <c r="B270" s="48" t="s">
        <v>0</v>
      </c>
      <c r="C270" s="48" t="s">
        <v>111</v>
      </c>
      <c r="D270" s="48" t="s">
        <v>487</v>
      </c>
      <c r="E270" s="48" t="s">
        <v>41</v>
      </c>
      <c r="F270" s="49">
        <v>198</v>
      </c>
      <c r="G270" s="49">
        <v>198</v>
      </c>
      <c r="H270" s="58">
        <f t="shared" si="8"/>
        <v>0</v>
      </c>
      <c r="I270" s="49">
        <v>198000</v>
      </c>
    </row>
    <row r="271" spans="1:9" ht="71.400000000000006" outlineLevel="5">
      <c r="A271" s="47" t="s">
        <v>666</v>
      </c>
      <c r="B271" s="48" t="s">
        <v>0</v>
      </c>
      <c r="C271" s="48" t="s">
        <v>111</v>
      </c>
      <c r="D271" s="48" t="s">
        <v>667</v>
      </c>
      <c r="E271" s="48"/>
      <c r="F271" s="49">
        <f>F272+F275</f>
        <v>1063.48</v>
      </c>
      <c r="G271" s="49">
        <v>1063.48</v>
      </c>
      <c r="H271" s="58">
        <f t="shared" si="8"/>
        <v>0</v>
      </c>
      <c r="I271" s="49">
        <v>1063479.25</v>
      </c>
    </row>
    <row r="272" spans="1:9" ht="61.2" outlineLevel="6">
      <c r="A272" s="47" t="s">
        <v>668</v>
      </c>
      <c r="B272" s="48" t="s">
        <v>0</v>
      </c>
      <c r="C272" s="48" t="s">
        <v>111</v>
      </c>
      <c r="D272" s="48" t="s">
        <v>669</v>
      </c>
      <c r="E272" s="48"/>
      <c r="F272" s="49">
        <f>F273</f>
        <v>1</v>
      </c>
      <c r="G272" s="49">
        <v>1</v>
      </c>
      <c r="H272" s="58">
        <f t="shared" si="8"/>
        <v>0</v>
      </c>
      <c r="I272" s="49">
        <v>1000</v>
      </c>
    </row>
    <row r="273" spans="1:9" ht="30.6" outlineLevel="7">
      <c r="A273" s="47" t="s">
        <v>320</v>
      </c>
      <c r="B273" s="48" t="s">
        <v>0</v>
      </c>
      <c r="C273" s="48" t="s">
        <v>111</v>
      </c>
      <c r="D273" s="48" t="s">
        <v>669</v>
      </c>
      <c r="E273" s="48" t="s">
        <v>39</v>
      </c>
      <c r="F273" s="49">
        <f>F274</f>
        <v>1</v>
      </c>
      <c r="G273" s="49">
        <v>1</v>
      </c>
      <c r="H273" s="58">
        <f t="shared" si="8"/>
        <v>0</v>
      </c>
      <c r="I273" s="49">
        <v>1000</v>
      </c>
    </row>
    <row r="274" spans="1:9" ht="30.6" outlineLevel="7">
      <c r="A274" s="47" t="s">
        <v>40</v>
      </c>
      <c r="B274" s="48" t="s">
        <v>0</v>
      </c>
      <c r="C274" s="48" t="s">
        <v>111</v>
      </c>
      <c r="D274" s="48" t="s">
        <v>669</v>
      </c>
      <c r="E274" s="48" t="s">
        <v>41</v>
      </c>
      <c r="F274" s="49">
        <v>1</v>
      </c>
      <c r="G274" s="49">
        <v>1</v>
      </c>
      <c r="H274" s="58">
        <f t="shared" si="8"/>
        <v>0</v>
      </c>
      <c r="I274" s="49">
        <v>1000</v>
      </c>
    </row>
    <row r="275" spans="1:9" ht="61.2" outlineLevel="6">
      <c r="A275" s="47" t="s">
        <v>668</v>
      </c>
      <c r="B275" s="48" t="s">
        <v>0</v>
      </c>
      <c r="C275" s="48" t="s">
        <v>111</v>
      </c>
      <c r="D275" s="48" t="s">
        <v>670</v>
      </c>
      <c r="E275" s="48"/>
      <c r="F275" s="49">
        <f>F276</f>
        <v>1062.48</v>
      </c>
      <c r="G275" s="49">
        <v>1062.48</v>
      </c>
      <c r="H275" s="58">
        <f t="shared" si="8"/>
        <v>0</v>
      </c>
      <c r="I275" s="49">
        <v>1062479.25</v>
      </c>
    </row>
    <row r="276" spans="1:9" ht="30.6" outlineLevel="7">
      <c r="A276" s="47" t="s">
        <v>320</v>
      </c>
      <c r="B276" s="48" t="s">
        <v>0</v>
      </c>
      <c r="C276" s="48" t="s">
        <v>111</v>
      </c>
      <c r="D276" s="48" t="s">
        <v>670</v>
      </c>
      <c r="E276" s="48" t="s">
        <v>39</v>
      </c>
      <c r="F276" s="49">
        <f>F277</f>
        <v>1062.48</v>
      </c>
      <c r="G276" s="49">
        <v>1062.48</v>
      </c>
      <c r="H276" s="58">
        <f t="shared" si="8"/>
        <v>0</v>
      </c>
      <c r="I276" s="49">
        <v>1062479.25</v>
      </c>
    </row>
    <row r="277" spans="1:9" ht="30.6" outlineLevel="7">
      <c r="A277" s="47" t="s">
        <v>40</v>
      </c>
      <c r="B277" s="48" t="s">
        <v>0</v>
      </c>
      <c r="C277" s="48" t="s">
        <v>111</v>
      </c>
      <c r="D277" s="48" t="s">
        <v>670</v>
      </c>
      <c r="E277" s="48" t="s">
        <v>41</v>
      </c>
      <c r="F277" s="49">
        <v>1062.48</v>
      </c>
      <c r="G277" s="49">
        <v>1062.48</v>
      </c>
      <c r="H277" s="58">
        <f t="shared" si="8"/>
        <v>0</v>
      </c>
      <c r="I277" s="49">
        <v>1062479.25</v>
      </c>
    </row>
    <row r="278" spans="1:9" ht="61.2" outlineLevel="4">
      <c r="A278" s="47" t="s">
        <v>488</v>
      </c>
      <c r="B278" s="48" t="s">
        <v>0</v>
      </c>
      <c r="C278" s="48" t="s">
        <v>111</v>
      </c>
      <c r="D278" s="48" t="s">
        <v>489</v>
      </c>
      <c r="E278" s="48"/>
      <c r="F278" s="49">
        <f>F279+F285+F289+F293</f>
        <v>107392.94</v>
      </c>
      <c r="G278" s="49">
        <v>107392.94</v>
      </c>
      <c r="H278" s="58">
        <f t="shared" si="8"/>
        <v>0</v>
      </c>
      <c r="I278" s="49">
        <v>107392936.06999999</v>
      </c>
    </row>
    <row r="279" spans="1:9" ht="20.399999999999999" outlineLevel="5">
      <c r="A279" s="47" t="s">
        <v>605</v>
      </c>
      <c r="B279" s="48" t="s">
        <v>0</v>
      </c>
      <c r="C279" s="48" t="s">
        <v>111</v>
      </c>
      <c r="D279" s="48" t="s">
        <v>606</v>
      </c>
      <c r="E279" s="48"/>
      <c r="F279" s="59">
        <f>F280</f>
        <v>2376.16</v>
      </c>
      <c r="G279" s="60">
        <v>2376.15</v>
      </c>
      <c r="H279" s="58">
        <f t="shared" si="8"/>
        <v>9.9999999997635314E-3</v>
      </c>
      <c r="I279" s="49">
        <v>2376154.37</v>
      </c>
    </row>
    <row r="280" spans="1:9" ht="13.2" outlineLevel="6">
      <c r="A280" s="47" t="s">
        <v>607</v>
      </c>
      <c r="B280" s="48" t="s">
        <v>0</v>
      </c>
      <c r="C280" s="48" t="s">
        <v>111</v>
      </c>
      <c r="D280" s="48" t="s">
        <v>608</v>
      </c>
      <c r="E280" s="48"/>
      <c r="F280" s="59">
        <f>F281+F283</f>
        <v>2376.16</v>
      </c>
      <c r="G280" s="60">
        <v>2376.15</v>
      </c>
      <c r="H280" s="58">
        <f t="shared" si="8"/>
        <v>9.9999999997635314E-3</v>
      </c>
      <c r="I280" s="49">
        <v>2376154.37</v>
      </c>
    </row>
    <row r="281" spans="1:9" ht="30.6" outlineLevel="7">
      <c r="A281" s="47" t="s">
        <v>95</v>
      </c>
      <c r="B281" s="48" t="s">
        <v>0</v>
      </c>
      <c r="C281" s="48" t="s">
        <v>111</v>
      </c>
      <c r="D281" s="48" t="s">
        <v>671</v>
      </c>
      <c r="E281" s="48" t="s">
        <v>96</v>
      </c>
      <c r="F281" s="49">
        <f>F282</f>
        <v>1405.25</v>
      </c>
      <c r="G281" s="49">
        <v>1405.25</v>
      </c>
      <c r="H281" s="58">
        <f t="shared" si="8"/>
        <v>0</v>
      </c>
      <c r="I281" s="49">
        <v>1405247.3</v>
      </c>
    </row>
    <row r="282" spans="1:9" ht="112.2" outlineLevel="7">
      <c r="A282" s="50" t="s">
        <v>498</v>
      </c>
      <c r="B282" s="48" t="s">
        <v>0</v>
      </c>
      <c r="C282" s="48" t="s">
        <v>111</v>
      </c>
      <c r="D282" s="48" t="s">
        <v>671</v>
      </c>
      <c r="E282" s="48" t="s">
        <v>499</v>
      </c>
      <c r="F282" s="49">
        <v>1405.25</v>
      </c>
      <c r="G282" s="49">
        <v>1405.25</v>
      </c>
      <c r="H282" s="58">
        <f t="shared" si="8"/>
        <v>0</v>
      </c>
      <c r="I282" s="49">
        <v>1405247.3</v>
      </c>
    </row>
    <row r="283" spans="1:9" ht="30.6" outlineLevel="7">
      <c r="A283" s="47" t="s">
        <v>95</v>
      </c>
      <c r="B283" s="48" t="s">
        <v>0</v>
      </c>
      <c r="C283" s="48" t="s">
        <v>111</v>
      </c>
      <c r="D283" s="48" t="s">
        <v>609</v>
      </c>
      <c r="E283" s="48" t="s">
        <v>96</v>
      </c>
      <c r="F283" s="49">
        <f>F284</f>
        <v>970.91</v>
      </c>
      <c r="G283" s="49">
        <v>970.91</v>
      </c>
      <c r="H283" s="58">
        <f t="shared" si="8"/>
        <v>0</v>
      </c>
      <c r="I283" s="49">
        <v>970907.07</v>
      </c>
    </row>
    <row r="284" spans="1:9" ht="112.2" outlineLevel="7">
      <c r="A284" s="50" t="s">
        <v>498</v>
      </c>
      <c r="B284" s="48" t="s">
        <v>0</v>
      </c>
      <c r="C284" s="48" t="s">
        <v>111</v>
      </c>
      <c r="D284" s="48" t="s">
        <v>609</v>
      </c>
      <c r="E284" s="48" t="s">
        <v>499</v>
      </c>
      <c r="F284" s="49">
        <v>970.91</v>
      </c>
      <c r="G284" s="49">
        <v>970.91</v>
      </c>
      <c r="H284" s="58">
        <f t="shared" si="8"/>
        <v>0</v>
      </c>
      <c r="I284" s="49">
        <v>970907.07</v>
      </c>
    </row>
    <row r="285" spans="1:9" ht="30.6" outlineLevel="5">
      <c r="A285" s="47" t="s">
        <v>490</v>
      </c>
      <c r="B285" s="48" t="s">
        <v>0</v>
      </c>
      <c r="C285" s="48" t="s">
        <v>111</v>
      </c>
      <c r="D285" s="48" t="s">
        <v>491</v>
      </c>
      <c r="E285" s="48"/>
      <c r="F285" s="49">
        <f>F286</f>
        <v>3817</v>
      </c>
      <c r="G285" s="49">
        <v>3817</v>
      </c>
      <c r="H285" s="58">
        <f t="shared" si="8"/>
        <v>0</v>
      </c>
      <c r="I285" s="49">
        <v>3817002.7</v>
      </c>
    </row>
    <row r="286" spans="1:9" ht="20.399999999999999" outlineLevel="6">
      <c r="A286" s="47" t="s">
        <v>492</v>
      </c>
      <c r="B286" s="48" t="s">
        <v>0</v>
      </c>
      <c r="C286" s="48" t="s">
        <v>111</v>
      </c>
      <c r="D286" s="48" t="s">
        <v>493</v>
      </c>
      <c r="E286" s="48"/>
      <c r="F286" s="49">
        <f>F287</f>
        <v>3817</v>
      </c>
      <c r="G286" s="49">
        <v>3817</v>
      </c>
      <c r="H286" s="58">
        <f t="shared" si="8"/>
        <v>0</v>
      </c>
      <c r="I286" s="49">
        <v>3817002.7</v>
      </c>
    </row>
    <row r="287" spans="1:9" ht="30.6" outlineLevel="7">
      <c r="A287" s="47" t="s">
        <v>320</v>
      </c>
      <c r="B287" s="48" t="s">
        <v>0</v>
      </c>
      <c r="C287" s="48" t="s">
        <v>111</v>
      </c>
      <c r="D287" s="48" t="s">
        <v>493</v>
      </c>
      <c r="E287" s="48" t="s">
        <v>39</v>
      </c>
      <c r="F287" s="49">
        <f>F288</f>
        <v>3817</v>
      </c>
      <c r="G287" s="49">
        <v>3817</v>
      </c>
      <c r="H287" s="58">
        <f t="shared" si="8"/>
        <v>0</v>
      </c>
      <c r="I287" s="49">
        <v>3817002.7</v>
      </c>
    </row>
    <row r="288" spans="1:9" ht="30.6" outlineLevel="7">
      <c r="A288" s="47" t="s">
        <v>40</v>
      </c>
      <c r="B288" s="48" t="s">
        <v>0</v>
      </c>
      <c r="C288" s="48" t="s">
        <v>111</v>
      </c>
      <c r="D288" s="48" t="s">
        <v>493</v>
      </c>
      <c r="E288" s="48" t="s">
        <v>41</v>
      </c>
      <c r="F288" s="49">
        <v>3817</v>
      </c>
      <c r="G288" s="49">
        <v>3817</v>
      </c>
      <c r="H288" s="58">
        <f t="shared" si="8"/>
        <v>0</v>
      </c>
      <c r="I288" s="49">
        <v>3817002.7</v>
      </c>
    </row>
    <row r="289" spans="1:9" ht="20.399999999999999" outlineLevel="5">
      <c r="A289" s="47" t="s">
        <v>494</v>
      </c>
      <c r="B289" s="48" t="s">
        <v>0</v>
      </c>
      <c r="C289" s="48" t="s">
        <v>111</v>
      </c>
      <c r="D289" s="48" t="s">
        <v>495</v>
      </c>
      <c r="E289" s="48"/>
      <c r="F289" s="49">
        <f>F290</f>
        <v>2782.5</v>
      </c>
      <c r="G289" s="49">
        <v>2782.5</v>
      </c>
      <c r="H289" s="58">
        <f t="shared" si="8"/>
        <v>0</v>
      </c>
      <c r="I289" s="49">
        <v>2782502</v>
      </c>
    </row>
    <row r="290" spans="1:9" ht="40.799999999999997" outlineLevel="6">
      <c r="A290" s="47" t="s">
        <v>496</v>
      </c>
      <c r="B290" s="48" t="s">
        <v>0</v>
      </c>
      <c r="C290" s="48" t="s">
        <v>111</v>
      </c>
      <c r="D290" s="48" t="s">
        <v>497</v>
      </c>
      <c r="E290" s="48"/>
      <c r="F290" s="49">
        <f>F291</f>
        <v>2782.5</v>
      </c>
      <c r="G290" s="49">
        <v>2782.5</v>
      </c>
      <c r="H290" s="58">
        <f t="shared" si="8"/>
        <v>0</v>
      </c>
      <c r="I290" s="49">
        <v>2782502</v>
      </c>
    </row>
    <row r="291" spans="1:9" ht="30.6" outlineLevel="7">
      <c r="A291" s="47" t="s">
        <v>95</v>
      </c>
      <c r="B291" s="48" t="s">
        <v>0</v>
      </c>
      <c r="C291" s="48" t="s">
        <v>111</v>
      </c>
      <c r="D291" s="48" t="s">
        <v>497</v>
      </c>
      <c r="E291" s="48" t="s">
        <v>96</v>
      </c>
      <c r="F291" s="49">
        <f>F292</f>
        <v>2782.5</v>
      </c>
      <c r="G291" s="49">
        <v>2782.5</v>
      </c>
      <c r="H291" s="58">
        <f t="shared" si="8"/>
        <v>0</v>
      </c>
      <c r="I291" s="49">
        <v>2782502</v>
      </c>
    </row>
    <row r="292" spans="1:9" ht="112.2" outlineLevel="7">
      <c r="A292" s="50" t="s">
        <v>498</v>
      </c>
      <c r="B292" s="48" t="s">
        <v>0</v>
      </c>
      <c r="C292" s="48" t="s">
        <v>111</v>
      </c>
      <c r="D292" s="48" t="s">
        <v>497</v>
      </c>
      <c r="E292" s="48" t="s">
        <v>499</v>
      </c>
      <c r="F292" s="49">
        <v>2782.5</v>
      </c>
      <c r="G292" s="49">
        <v>2782.5</v>
      </c>
      <c r="H292" s="58">
        <f t="shared" si="8"/>
        <v>0</v>
      </c>
      <c r="I292" s="49">
        <v>2782502</v>
      </c>
    </row>
    <row r="293" spans="1:9" ht="20.399999999999999" outlineLevel="5">
      <c r="A293" s="47" t="s">
        <v>610</v>
      </c>
      <c r="B293" s="48" t="s">
        <v>0</v>
      </c>
      <c r="C293" s="48" t="s">
        <v>111</v>
      </c>
      <c r="D293" s="48" t="s">
        <v>611</v>
      </c>
      <c r="E293" s="48"/>
      <c r="F293" s="49">
        <f>F294</f>
        <v>98417.279999999999</v>
      </c>
      <c r="G293" s="49">
        <v>98417.279999999999</v>
      </c>
      <c r="H293" s="58">
        <f t="shared" si="8"/>
        <v>0</v>
      </c>
      <c r="I293" s="49">
        <v>98417276.939999998</v>
      </c>
    </row>
    <row r="294" spans="1:9" ht="30.6" outlineLevel="6">
      <c r="A294" s="47" t="s">
        <v>347</v>
      </c>
      <c r="B294" s="48" t="s">
        <v>0</v>
      </c>
      <c r="C294" s="48" t="s">
        <v>111</v>
      </c>
      <c r="D294" s="48" t="s">
        <v>612</v>
      </c>
      <c r="E294" s="48"/>
      <c r="F294" s="49">
        <f>F295</f>
        <v>98417.279999999999</v>
      </c>
      <c r="G294" s="49">
        <v>98417.279999999999</v>
      </c>
      <c r="H294" s="58">
        <f t="shared" si="8"/>
        <v>0</v>
      </c>
      <c r="I294" s="49">
        <v>98417276.939999998</v>
      </c>
    </row>
    <row r="295" spans="1:9" ht="30.6" outlineLevel="7">
      <c r="A295" s="47" t="s">
        <v>95</v>
      </c>
      <c r="B295" s="48" t="s">
        <v>0</v>
      </c>
      <c r="C295" s="48" t="s">
        <v>111</v>
      </c>
      <c r="D295" s="48" t="s">
        <v>612</v>
      </c>
      <c r="E295" s="48" t="s">
        <v>96</v>
      </c>
      <c r="F295" s="49">
        <f>F296</f>
        <v>98417.279999999999</v>
      </c>
      <c r="G295" s="49">
        <v>98417.279999999999</v>
      </c>
      <c r="H295" s="58">
        <f t="shared" si="8"/>
        <v>0</v>
      </c>
      <c r="I295" s="49">
        <v>98417276.939999998</v>
      </c>
    </row>
    <row r="296" spans="1:9" ht="112.2" outlineLevel="7">
      <c r="A296" s="50" t="s">
        <v>498</v>
      </c>
      <c r="B296" s="48" t="s">
        <v>0</v>
      </c>
      <c r="C296" s="48" t="s">
        <v>111</v>
      </c>
      <c r="D296" s="48" t="s">
        <v>612</v>
      </c>
      <c r="E296" s="48" t="s">
        <v>499</v>
      </c>
      <c r="F296" s="49">
        <v>98417.279999999999</v>
      </c>
      <c r="G296" s="49">
        <v>98417.279999999999</v>
      </c>
      <c r="H296" s="58">
        <f t="shared" si="8"/>
        <v>0</v>
      </c>
      <c r="I296" s="49">
        <v>98417276.939999998</v>
      </c>
    </row>
    <row r="297" spans="1:9" ht="13.2" outlineLevel="2">
      <c r="A297" s="47" t="s">
        <v>112</v>
      </c>
      <c r="B297" s="48" t="s">
        <v>0</v>
      </c>
      <c r="C297" s="48" t="s">
        <v>113</v>
      </c>
      <c r="D297" s="48"/>
      <c r="E297" s="48"/>
      <c r="F297" s="49">
        <f>F298+F326+F332</f>
        <v>156157.21999999997</v>
      </c>
      <c r="G297" s="49">
        <v>156157.23000000001</v>
      </c>
      <c r="H297" s="58">
        <f t="shared" si="8"/>
        <v>-1.0000000038417056E-2</v>
      </c>
      <c r="I297" s="49">
        <v>156157225.34999999</v>
      </c>
    </row>
    <row r="298" spans="1:9" ht="102" outlineLevel="3">
      <c r="A298" s="50" t="s">
        <v>114</v>
      </c>
      <c r="B298" s="48" t="s">
        <v>0</v>
      </c>
      <c r="C298" s="48" t="s">
        <v>113</v>
      </c>
      <c r="D298" s="48" t="s">
        <v>115</v>
      </c>
      <c r="E298" s="48"/>
      <c r="F298" s="49">
        <f>F299</f>
        <v>50055.01</v>
      </c>
      <c r="G298" s="49">
        <v>50055.01</v>
      </c>
      <c r="H298" s="58">
        <f t="shared" si="8"/>
        <v>0</v>
      </c>
      <c r="I298" s="49">
        <v>50055007.240000002</v>
      </c>
    </row>
    <row r="299" spans="1:9" ht="71.400000000000006" outlineLevel="4">
      <c r="A299" s="47" t="s">
        <v>116</v>
      </c>
      <c r="B299" s="48" t="s">
        <v>0</v>
      </c>
      <c r="C299" s="48" t="s">
        <v>113</v>
      </c>
      <c r="D299" s="48" t="s">
        <v>117</v>
      </c>
      <c r="E299" s="48"/>
      <c r="F299" s="49">
        <f>F300+F304+F312+F318+F322</f>
        <v>50055.01</v>
      </c>
      <c r="G299" s="49">
        <v>50055.01</v>
      </c>
      <c r="H299" s="58">
        <f t="shared" si="8"/>
        <v>0</v>
      </c>
      <c r="I299" s="49">
        <v>50055007.240000002</v>
      </c>
    </row>
    <row r="300" spans="1:9" ht="20.399999999999999" outlineLevel="5">
      <c r="A300" s="47" t="s">
        <v>500</v>
      </c>
      <c r="B300" s="48" t="s">
        <v>0</v>
      </c>
      <c r="C300" s="48" t="s">
        <v>113</v>
      </c>
      <c r="D300" s="48" t="s">
        <v>501</v>
      </c>
      <c r="E300" s="48"/>
      <c r="F300" s="49">
        <f>F301</f>
        <v>3415</v>
      </c>
      <c r="G300" s="49">
        <v>3415</v>
      </c>
      <c r="H300" s="58">
        <f t="shared" si="8"/>
        <v>0</v>
      </c>
      <c r="I300" s="49">
        <v>3415000</v>
      </c>
    </row>
    <row r="301" spans="1:9" ht="13.2" outlineLevel="6">
      <c r="A301" s="47" t="s">
        <v>502</v>
      </c>
      <c r="B301" s="48" t="s">
        <v>0</v>
      </c>
      <c r="C301" s="48" t="s">
        <v>113</v>
      </c>
      <c r="D301" s="48" t="s">
        <v>503</v>
      </c>
      <c r="E301" s="48"/>
      <c r="F301" s="49">
        <f>F302</f>
        <v>3415</v>
      </c>
      <c r="G301" s="49">
        <v>3415</v>
      </c>
      <c r="H301" s="58">
        <f t="shared" si="8"/>
        <v>0</v>
      </c>
      <c r="I301" s="49">
        <v>3415000</v>
      </c>
    </row>
    <row r="302" spans="1:9" ht="30.6" outlineLevel="7">
      <c r="A302" s="47" t="s">
        <v>320</v>
      </c>
      <c r="B302" s="48" t="s">
        <v>0</v>
      </c>
      <c r="C302" s="48" t="s">
        <v>113</v>
      </c>
      <c r="D302" s="48" t="s">
        <v>503</v>
      </c>
      <c r="E302" s="48" t="s">
        <v>39</v>
      </c>
      <c r="F302" s="49">
        <f>F303</f>
        <v>3415</v>
      </c>
      <c r="G302" s="49">
        <v>3415</v>
      </c>
      <c r="H302" s="58">
        <f t="shared" si="8"/>
        <v>0</v>
      </c>
      <c r="I302" s="49">
        <v>3415000</v>
      </c>
    </row>
    <row r="303" spans="1:9" ht="30.6" outlineLevel="7">
      <c r="A303" s="47" t="s">
        <v>40</v>
      </c>
      <c r="B303" s="48" t="s">
        <v>0</v>
      </c>
      <c r="C303" s="48" t="s">
        <v>113</v>
      </c>
      <c r="D303" s="48" t="s">
        <v>503</v>
      </c>
      <c r="E303" s="48" t="s">
        <v>41</v>
      </c>
      <c r="F303" s="49">
        <v>3415</v>
      </c>
      <c r="G303" s="49">
        <v>3415</v>
      </c>
      <c r="H303" s="58">
        <f t="shared" si="8"/>
        <v>0</v>
      </c>
      <c r="I303" s="49">
        <v>3415000</v>
      </c>
    </row>
    <row r="304" spans="1:9" ht="20.399999999999999" outlineLevel="5">
      <c r="A304" s="47" t="s">
        <v>672</v>
      </c>
      <c r="B304" s="48" t="s">
        <v>0</v>
      </c>
      <c r="C304" s="48" t="s">
        <v>113</v>
      </c>
      <c r="D304" s="48" t="s">
        <v>673</v>
      </c>
      <c r="E304" s="48"/>
      <c r="F304" s="49">
        <f>F305</f>
        <v>14163.7</v>
      </c>
      <c r="G304" s="49">
        <v>14163.7</v>
      </c>
      <c r="H304" s="58">
        <f t="shared" si="8"/>
        <v>0</v>
      </c>
      <c r="I304" s="49">
        <v>14163699.039999999</v>
      </c>
    </row>
    <row r="305" spans="1:9" ht="20.399999999999999" outlineLevel="6">
      <c r="A305" s="47" t="s">
        <v>674</v>
      </c>
      <c r="B305" s="48" t="s">
        <v>0</v>
      </c>
      <c r="C305" s="48" t="s">
        <v>113</v>
      </c>
      <c r="D305" s="48" t="s">
        <v>675</v>
      </c>
      <c r="E305" s="48"/>
      <c r="F305" s="49">
        <f>F306+F308+F310</f>
        <v>14163.7</v>
      </c>
      <c r="G305" s="49">
        <v>14163.7</v>
      </c>
      <c r="H305" s="58">
        <f t="shared" si="8"/>
        <v>0</v>
      </c>
      <c r="I305" s="49">
        <v>14163699.039999999</v>
      </c>
    </row>
    <row r="306" spans="1:9" ht="30.6" outlineLevel="7">
      <c r="A306" s="47" t="s">
        <v>95</v>
      </c>
      <c r="B306" s="48" t="s">
        <v>0</v>
      </c>
      <c r="C306" s="48" t="s">
        <v>113</v>
      </c>
      <c r="D306" s="48" t="s">
        <v>676</v>
      </c>
      <c r="E306" s="48" t="s">
        <v>96</v>
      </c>
      <c r="F306" s="49">
        <f>F307</f>
        <v>5571.23</v>
      </c>
      <c r="G306" s="49">
        <v>5571.23</v>
      </c>
      <c r="H306" s="58">
        <f t="shared" si="8"/>
        <v>0</v>
      </c>
      <c r="I306" s="49">
        <v>5571228</v>
      </c>
    </row>
    <row r="307" spans="1:9" ht="112.2" outlineLevel="7">
      <c r="A307" s="50" t="s">
        <v>498</v>
      </c>
      <c r="B307" s="48" t="s">
        <v>0</v>
      </c>
      <c r="C307" s="48" t="s">
        <v>113</v>
      </c>
      <c r="D307" s="48" t="s">
        <v>676</v>
      </c>
      <c r="E307" s="48" t="s">
        <v>499</v>
      </c>
      <c r="F307" s="49">
        <v>5571.23</v>
      </c>
      <c r="G307" s="49">
        <v>5571.23</v>
      </c>
      <c r="H307" s="58">
        <f t="shared" si="8"/>
        <v>0</v>
      </c>
      <c r="I307" s="49">
        <v>5571228</v>
      </c>
    </row>
    <row r="308" spans="1:9" ht="30.6" outlineLevel="7">
      <c r="A308" s="47" t="s">
        <v>95</v>
      </c>
      <c r="B308" s="48" t="s">
        <v>0</v>
      </c>
      <c r="C308" s="48" t="s">
        <v>113</v>
      </c>
      <c r="D308" s="48" t="s">
        <v>677</v>
      </c>
      <c r="E308" s="48" t="s">
        <v>96</v>
      </c>
      <c r="F308" s="49">
        <f>F309</f>
        <v>4958.92</v>
      </c>
      <c r="G308" s="49">
        <v>4958.92</v>
      </c>
      <c r="H308" s="58">
        <f t="shared" si="8"/>
        <v>0</v>
      </c>
      <c r="I308" s="49">
        <v>4958923</v>
      </c>
    </row>
    <row r="309" spans="1:9" ht="112.2" outlineLevel="7">
      <c r="A309" s="50" t="s">
        <v>498</v>
      </c>
      <c r="B309" s="48" t="s">
        <v>0</v>
      </c>
      <c r="C309" s="48" t="s">
        <v>113</v>
      </c>
      <c r="D309" s="48" t="s">
        <v>677</v>
      </c>
      <c r="E309" s="48" t="s">
        <v>499</v>
      </c>
      <c r="F309" s="49">
        <v>4958.92</v>
      </c>
      <c r="G309" s="49">
        <v>4958.92</v>
      </c>
      <c r="H309" s="58">
        <f t="shared" si="8"/>
        <v>0</v>
      </c>
      <c r="I309" s="49">
        <v>4958923</v>
      </c>
    </row>
    <row r="310" spans="1:9" ht="30.6" outlineLevel="7">
      <c r="A310" s="47" t="s">
        <v>95</v>
      </c>
      <c r="B310" s="48" t="s">
        <v>0</v>
      </c>
      <c r="C310" s="48" t="s">
        <v>113</v>
      </c>
      <c r="D310" s="48" t="s">
        <v>678</v>
      </c>
      <c r="E310" s="48" t="s">
        <v>96</v>
      </c>
      <c r="F310" s="49">
        <f>F311</f>
        <v>3633.55</v>
      </c>
      <c r="G310" s="49">
        <v>3633.55</v>
      </c>
      <c r="H310" s="58">
        <f t="shared" si="8"/>
        <v>0</v>
      </c>
      <c r="I310" s="49">
        <v>3633548.04</v>
      </c>
    </row>
    <row r="311" spans="1:9" ht="112.2" outlineLevel="7">
      <c r="A311" s="50" t="s">
        <v>498</v>
      </c>
      <c r="B311" s="48" t="s">
        <v>0</v>
      </c>
      <c r="C311" s="48" t="s">
        <v>113</v>
      </c>
      <c r="D311" s="48" t="s">
        <v>678</v>
      </c>
      <c r="E311" s="48" t="s">
        <v>499</v>
      </c>
      <c r="F311" s="49">
        <v>3633.55</v>
      </c>
      <c r="G311" s="49">
        <v>3633.55</v>
      </c>
      <c r="H311" s="58">
        <f t="shared" si="8"/>
        <v>0</v>
      </c>
      <c r="I311" s="49">
        <v>3633548.04</v>
      </c>
    </row>
    <row r="312" spans="1:9" ht="30.6" outlineLevel="5">
      <c r="A312" s="47" t="s">
        <v>118</v>
      </c>
      <c r="B312" s="48" t="s">
        <v>0</v>
      </c>
      <c r="C312" s="48" t="s">
        <v>113</v>
      </c>
      <c r="D312" s="48" t="s">
        <v>119</v>
      </c>
      <c r="E312" s="48"/>
      <c r="F312" s="49">
        <f>F313</f>
        <v>14518.900000000001</v>
      </c>
      <c r="G312" s="49">
        <v>14518.9</v>
      </c>
      <c r="H312" s="58">
        <f t="shared" si="8"/>
        <v>0</v>
      </c>
      <c r="I312" s="49">
        <v>14518901.199999999</v>
      </c>
    </row>
    <row r="313" spans="1:9" ht="20.399999999999999" outlineLevel="6">
      <c r="A313" s="47" t="s">
        <v>120</v>
      </c>
      <c r="B313" s="48" t="s">
        <v>0</v>
      </c>
      <c r="C313" s="48" t="s">
        <v>113</v>
      </c>
      <c r="D313" s="48" t="s">
        <v>121</v>
      </c>
      <c r="E313" s="48"/>
      <c r="F313" s="49">
        <f>F314+F316</f>
        <v>14518.900000000001</v>
      </c>
      <c r="G313" s="49">
        <v>14518.9</v>
      </c>
      <c r="H313" s="58">
        <f t="shared" si="8"/>
        <v>0</v>
      </c>
      <c r="I313" s="49">
        <v>14518901.199999999</v>
      </c>
    </row>
    <row r="314" spans="1:9" ht="30.6" outlineLevel="7">
      <c r="A314" s="47" t="s">
        <v>320</v>
      </c>
      <c r="B314" s="48" t="s">
        <v>0</v>
      </c>
      <c r="C314" s="48" t="s">
        <v>113</v>
      </c>
      <c r="D314" s="48" t="s">
        <v>121</v>
      </c>
      <c r="E314" s="48" t="s">
        <v>39</v>
      </c>
      <c r="F314" s="49">
        <f>F315</f>
        <v>14518.7</v>
      </c>
      <c r="G314" s="49">
        <v>14518.7</v>
      </c>
      <c r="H314" s="58">
        <f t="shared" si="8"/>
        <v>0</v>
      </c>
      <c r="I314" s="49">
        <v>14518700</v>
      </c>
    </row>
    <row r="315" spans="1:9" ht="30.6" outlineLevel="7">
      <c r="A315" s="47" t="s">
        <v>40</v>
      </c>
      <c r="B315" s="48" t="s">
        <v>0</v>
      </c>
      <c r="C315" s="48" t="s">
        <v>113</v>
      </c>
      <c r="D315" s="48" t="s">
        <v>121</v>
      </c>
      <c r="E315" s="48" t="s">
        <v>41</v>
      </c>
      <c r="F315" s="49">
        <v>14518.7</v>
      </c>
      <c r="G315" s="49">
        <v>14518.7</v>
      </c>
      <c r="H315" s="58">
        <f t="shared" si="8"/>
        <v>0</v>
      </c>
      <c r="I315" s="49">
        <v>14518700</v>
      </c>
    </row>
    <row r="316" spans="1:9" ht="13.2" outlineLevel="7">
      <c r="A316" s="47" t="s">
        <v>66</v>
      </c>
      <c r="B316" s="48" t="s">
        <v>0</v>
      </c>
      <c r="C316" s="48" t="s">
        <v>113</v>
      </c>
      <c r="D316" s="48" t="s">
        <v>121</v>
      </c>
      <c r="E316" s="48" t="s">
        <v>67</v>
      </c>
      <c r="F316" s="49">
        <f>F317</f>
        <v>0.2</v>
      </c>
      <c r="G316" s="49">
        <v>0.2</v>
      </c>
      <c r="H316" s="58">
        <f t="shared" si="8"/>
        <v>0</v>
      </c>
      <c r="I316" s="49">
        <v>201.2</v>
      </c>
    </row>
    <row r="317" spans="1:9" ht="20.399999999999999" outlineLevel="7">
      <c r="A317" s="47" t="s">
        <v>68</v>
      </c>
      <c r="B317" s="48" t="s">
        <v>0</v>
      </c>
      <c r="C317" s="48" t="s">
        <v>113</v>
      </c>
      <c r="D317" s="48" t="s">
        <v>121</v>
      </c>
      <c r="E317" s="48" t="s">
        <v>69</v>
      </c>
      <c r="F317" s="49">
        <v>0.2</v>
      </c>
      <c r="G317" s="49">
        <v>0.2</v>
      </c>
      <c r="H317" s="58">
        <f t="shared" si="8"/>
        <v>0</v>
      </c>
      <c r="I317" s="49">
        <v>201.2</v>
      </c>
    </row>
    <row r="318" spans="1:9" ht="30.6" outlineLevel="5">
      <c r="A318" s="47" t="s">
        <v>122</v>
      </c>
      <c r="B318" s="48" t="s">
        <v>0</v>
      </c>
      <c r="C318" s="48" t="s">
        <v>113</v>
      </c>
      <c r="D318" s="48" t="s">
        <v>123</v>
      </c>
      <c r="E318" s="48"/>
      <c r="F318" s="49">
        <f>F319</f>
        <v>17840.560000000001</v>
      </c>
      <c r="G318" s="49">
        <v>17840.560000000001</v>
      </c>
      <c r="H318" s="58">
        <f t="shared" si="8"/>
        <v>0</v>
      </c>
      <c r="I318" s="49">
        <v>17840561.5</v>
      </c>
    </row>
    <row r="319" spans="1:9" ht="20.399999999999999" outlineLevel="6">
      <c r="A319" s="47" t="s">
        <v>124</v>
      </c>
      <c r="B319" s="48" t="s">
        <v>0</v>
      </c>
      <c r="C319" s="48" t="s">
        <v>113</v>
      </c>
      <c r="D319" s="48" t="s">
        <v>125</v>
      </c>
      <c r="E319" s="48"/>
      <c r="F319" s="49">
        <f>F320</f>
        <v>17840.560000000001</v>
      </c>
      <c r="G319" s="49">
        <v>17840.560000000001</v>
      </c>
      <c r="H319" s="58">
        <f t="shared" si="8"/>
        <v>0</v>
      </c>
      <c r="I319" s="49">
        <v>17840561.5</v>
      </c>
    </row>
    <row r="320" spans="1:9" ht="13.2" outlineLevel="7">
      <c r="A320" s="47" t="s">
        <v>66</v>
      </c>
      <c r="B320" s="48" t="s">
        <v>0</v>
      </c>
      <c r="C320" s="48" t="s">
        <v>113</v>
      </c>
      <c r="D320" s="48" t="s">
        <v>125</v>
      </c>
      <c r="E320" s="48" t="s">
        <v>67</v>
      </c>
      <c r="F320" s="49">
        <v>17840.560000000001</v>
      </c>
      <c r="G320" s="49">
        <v>17840.560000000001</v>
      </c>
      <c r="H320" s="58">
        <f t="shared" si="8"/>
        <v>0</v>
      </c>
      <c r="I320" s="49">
        <v>17840561.5</v>
      </c>
    </row>
    <row r="321" spans="1:9" ht="51" outlineLevel="7">
      <c r="A321" s="47" t="s">
        <v>321</v>
      </c>
      <c r="B321" s="48" t="s">
        <v>0</v>
      </c>
      <c r="C321" s="48" t="s">
        <v>113</v>
      </c>
      <c r="D321" s="48" t="s">
        <v>125</v>
      </c>
      <c r="E321" s="48" t="s">
        <v>78</v>
      </c>
      <c r="F321" s="49">
        <v>17840.560000000001</v>
      </c>
      <c r="G321" s="49">
        <v>17840.560000000001</v>
      </c>
      <c r="H321" s="58">
        <f t="shared" si="8"/>
        <v>0</v>
      </c>
      <c r="I321" s="49">
        <v>17840561.5</v>
      </c>
    </row>
    <row r="322" spans="1:9" ht="30.6" outlineLevel="5">
      <c r="A322" s="47" t="s">
        <v>322</v>
      </c>
      <c r="B322" s="48" t="s">
        <v>0</v>
      </c>
      <c r="C322" s="48" t="s">
        <v>113</v>
      </c>
      <c r="D322" s="48" t="s">
        <v>323</v>
      </c>
      <c r="E322" s="48"/>
      <c r="F322" s="49">
        <f>F323</f>
        <v>116.85</v>
      </c>
      <c r="G322" s="49">
        <v>116.85</v>
      </c>
      <c r="H322" s="58">
        <f t="shared" si="8"/>
        <v>0</v>
      </c>
      <c r="I322" s="49">
        <v>116845.5</v>
      </c>
    </row>
    <row r="323" spans="1:9" ht="20.399999999999999" outlineLevel="6">
      <c r="A323" s="47" t="s">
        <v>324</v>
      </c>
      <c r="B323" s="48" t="s">
        <v>0</v>
      </c>
      <c r="C323" s="48" t="s">
        <v>113</v>
      </c>
      <c r="D323" s="48" t="s">
        <v>325</v>
      </c>
      <c r="E323" s="48"/>
      <c r="F323" s="49">
        <f>F324</f>
        <v>116.85</v>
      </c>
      <c r="G323" s="49">
        <v>116.85</v>
      </c>
      <c r="H323" s="58">
        <f t="shared" si="8"/>
        <v>0</v>
      </c>
      <c r="I323" s="49">
        <v>116845.5</v>
      </c>
    </row>
    <row r="324" spans="1:9" ht="30.6" outlineLevel="7">
      <c r="A324" s="47" t="s">
        <v>320</v>
      </c>
      <c r="B324" s="48" t="s">
        <v>0</v>
      </c>
      <c r="C324" s="48" t="s">
        <v>113</v>
      </c>
      <c r="D324" s="48" t="s">
        <v>325</v>
      </c>
      <c r="E324" s="48" t="s">
        <v>39</v>
      </c>
      <c r="F324" s="49">
        <f>F325</f>
        <v>116.85</v>
      </c>
      <c r="G324" s="49">
        <v>116.85</v>
      </c>
      <c r="H324" s="58">
        <f t="shared" si="8"/>
        <v>0</v>
      </c>
      <c r="I324" s="49">
        <v>116845.5</v>
      </c>
    </row>
    <row r="325" spans="1:9" ht="30.6" outlineLevel="7">
      <c r="A325" s="47" t="s">
        <v>40</v>
      </c>
      <c r="B325" s="48" t="s">
        <v>0</v>
      </c>
      <c r="C325" s="48" t="s">
        <v>113</v>
      </c>
      <c r="D325" s="48" t="s">
        <v>325</v>
      </c>
      <c r="E325" s="48" t="s">
        <v>41</v>
      </c>
      <c r="F325" s="49">
        <v>116.85</v>
      </c>
      <c r="G325" s="49">
        <v>116.85</v>
      </c>
      <c r="H325" s="58">
        <f t="shared" si="8"/>
        <v>0</v>
      </c>
      <c r="I325" s="49">
        <v>116845.5</v>
      </c>
    </row>
    <row r="326" spans="1:9" ht="30.6" outlineLevel="3">
      <c r="A326" s="47" t="s">
        <v>361</v>
      </c>
      <c r="B326" s="48" t="s">
        <v>0</v>
      </c>
      <c r="C326" s="48" t="s">
        <v>113</v>
      </c>
      <c r="D326" s="48" t="s">
        <v>137</v>
      </c>
      <c r="E326" s="48"/>
      <c r="F326" s="49">
        <f>F327</f>
        <v>7681.32</v>
      </c>
      <c r="G326" s="49">
        <v>7681.32</v>
      </c>
      <c r="H326" s="58">
        <f t="shared" si="8"/>
        <v>0</v>
      </c>
      <c r="I326" s="49">
        <v>7681319.4199999999</v>
      </c>
    </row>
    <row r="327" spans="1:9" ht="40.799999999999997" outlineLevel="4">
      <c r="A327" s="47" t="s">
        <v>346</v>
      </c>
      <c r="B327" s="48" t="s">
        <v>0</v>
      </c>
      <c r="C327" s="48" t="s">
        <v>113</v>
      </c>
      <c r="D327" s="48" t="s">
        <v>342</v>
      </c>
      <c r="E327" s="48"/>
      <c r="F327" s="49">
        <f>F328</f>
        <v>7681.32</v>
      </c>
      <c r="G327" s="49">
        <v>7681.32</v>
      </c>
      <c r="H327" s="58">
        <f t="shared" si="8"/>
        <v>0</v>
      </c>
      <c r="I327" s="49">
        <v>7681319.4199999999</v>
      </c>
    </row>
    <row r="328" spans="1:9" ht="20.399999999999999" outlineLevel="5">
      <c r="A328" s="47" t="s">
        <v>679</v>
      </c>
      <c r="B328" s="48" t="s">
        <v>0</v>
      </c>
      <c r="C328" s="48" t="s">
        <v>113</v>
      </c>
      <c r="D328" s="48" t="s">
        <v>680</v>
      </c>
      <c r="E328" s="48"/>
      <c r="F328" s="49">
        <f>F329</f>
        <v>7681.32</v>
      </c>
      <c r="G328" s="49">
        <v>7681.32</v>
      </c>
      <c r="H328" s="58">
        <f t="shared" si="8"/>
        <v>0</v>
      </c>
      <c r="I328" s="49">
        <v>7681319.4199999999</v>
      </c>
    </row>
    <row r="329" spans="1:9" ht="20.399999999999999" outlineLevel="6">
      <c r="A329" s="47" t="s">
        <v>681</v>
      </c>
      <c r="B329" s="48" t="s">
        <v>0</v>
      </c>
      <c r="C329" s="48" t="s">
        <v>113</v>
      </c>
      <c r="D329" s="48" t="s">
        <v>682</v>
      </c>
      <c r="E329" s="48"/>
      <c r="F329" s="49">
        <f>F330</f>
        <v>7681.32</v>
      </c>
      <c r="G329" s="49">
        <v>7681.32</v>
      </c>
      <c r="H329" s="58">
        <f t="shared" si="8"/>
        <v>0</v>
      </c>
      <c r="I329" s="49">
        <v>7681319.4199999999</v>
      </c>
    </row>
    <row r="330" spans="1:9" ht="30.6" outlineLevel="7">
      <c r="A330" s="47" t="s">
        <v>320</v>
      </c>
      <c r="B330" s="48" t="s">
        <v>0</v>
      </c>
      <c r="C330" s="48" t="s">
        <v>113</v>
      </c>
      <c r="D330" s="48" t="s">
        <v>682</v>
      </c>
      <c r="E330" s="48" t="s">
        <v>39</v>
      </c>
      <c r="F330" s="49">
        <f>F331</f>
        <v>7681.32</v>
      </c>
      <c r="G330" s="49">
        <v>7681.32</v>
      </c>
      <c r="H330" s="58">
        <f t="shared" si="8"/>
        <v>0</v>
      </c>
      <c r="I330" s="49">
        <v>7681319.4199999999</v>
      </c>
    </row>
    <row r="331" spans="1:9" ht="30.6" outlineLevel="7">
      <c r="A331" s="47" t="s">
        <v>40</v>
      </c>
      <c r="B331" s="48" t="s">
        <v>0</v>
      </c>
      <c r="C331" s="48" t="s">
        <v>113</v>
      </c>
      <c r="D331" s="48" t="s">
        <v>682</v>
      </c>
      <c r="E331" s="48" t="s">
        <v>41</v>
      </c>
      <c r="F331" s="49">
        <v>7681.32</v>
      </c>
      <c r="G331" s="49">
        <v>7681.32</v>
      </c>
      <c r="H331" s="58">
        <f t="shared" si="8"/>
        <v>0</v>
      </c>
      <c r="I331" s="49">
        <v>7681319.4199999999</v>
      </c>
    </row>
    <row r="332" spans="1:9" ht="30.6" outlineLevel="3">
      <c r="A332" s="47" t="s">
        <v>387</v>
      </c>
      <c r="B332" s="48" t="s">
        <v>0</v>
      </c>
      <c r="C332" s="48" t="s">
        <v>113</v>
      </c>
      <c r="D332" s="48" t="s">
        <v>126</v>
      </c>
      <c r="E332" s="48"/>
      <c r="F332" s="49">
        <f>F333+F418</f>
        <v>98420.889999999985</v>
      </c>
      <c r="G332" s="49">
        <v>98420.9</v>
      </c>
      <c r="H332" s="58">
        <f t="shared" ref="H332:H395" si="9">F332-G332</f>
        <v>-1.0000000009313226E-2</v>
      </c>
      <c r="I332" s="49">
        <v>98420898.689999998</v>
      </c>
    </row>
    <row r="333" spans="1:9" ht="20.399999999999999" outlineLevel="4">
      <c r="A333" s="47" t="s">
        <v>388</v>
      </c>
      <c r="B333" s="48" t="s">
        <v>0</v>
      </c>
      <c r="C333" s="48" t="s">
        <v>113</v>
      </c>
      <c r="D333" s="48" t="s">
        <v>389</v>
      </c>
      <c r="E333" s="48"/>
      <c r="F333" s="49">
        <f>F334+F379+F383+F390+F400+F404+F414</f>
        <v>75459.319999999992</v>
      </c>
      <c r="G333" s="49">
        <v>75459.33</v>
      </c>
      <c r="H333" s="58">
        <f t="shared" si="9"/>
        <v>-1.0000000009313226E-2</v>
      </c>
      <c r="I333" s="49">
        <v>75459327.230000004</v>
      </c>
    </row>
    <row r="334" spans="1:9" ht="30.6" outlineLevel="5">
      <c r="A334" s="47" t="s">
        <v>449</v>
      </c>
      <c r="B334" s="48" t="s">
        <v>0</v>
      </c>
      <c r="C334" s="48" t="s">
        <v>113</v>
      </c>
      <c r="D334" s="48" t="s">
        <v>390</v>
      </c>
      <c r="E334" s="48"/>
      <c r="F334" s="49">
        <f>F335+F338+F341+F344+F351+F356+F359+F362+F365+F368+F371+F376</f>
        <v>40837.399999999994</v>
      </c>
      <c r="G334" s="49">
        <v>40837.39</v>
      </c>
      <c r="H334" s="58">
        <f t="shared" si="9"/>
        <v>9.9999999947613105E-3</v>
      </c>
      <c r="I334" s="49">
        <v>40837393.409999996</v>
      </c>
    </row>
    <row r="335" spans="1:9" ht="13.2" outlineLevel="6">
      <c r="A335" s="47" t="s">
        <v>613</v>
      </c>
      <c r="B335" s="48" t="s">
        <v>0</v>
      </c>
      <c r="C335" s="48" t="s">
        <v>113</v>
      </c>
      <c r="D335" s="48" t="s">
        <v>614</v>
      </c>
      <c r="E335" s="48"/>
      <c r="F335" s="49">
        <f>F336</f>
        <v>940.28</v>
      </c>
      <c r="G335" s="49">
        <v>940.28</v>
      </c>
      <c r="H335" s="58">
        <f t="shared" si="9"/>
        <v>0</v>
      </c>
      <c r="I335" s="49">
        <v>940279.46</v>
      </c>
    </row>
    <row r="336" spans="1:9" ht="30.6" outlineLevel="7">
      <c r="A336" s="47" t="s">
        <v>320</v>
      </c>
      <c r="B336" s="48" t="s">
        <v>0</v>
      </c>
      <c r="C336" s="48" t="s">
        <v>113</v>
      </c>
      <c r="D336" s="48" t="s">
        <v>614</v>
      </c>
      <c r="E336" s="48" t="s">
        <v>39</v>
      </c>
      <c r="F336" s="49">
        <f>F337</f>
        <v>940.28</v>
      </c>
      <c r="G336" s="49">
        <v>940.28</v>
      </c>
      <c r="H336" s="58">
        <f t="shared" si="9"/>
        <v>0</v>
      </c>
      <c r="I336" s="49">
        <v>940279.46</v>
      </c>
    </row>
    <row r="337" spans="1:9" ht="30.6" outlineLevel="7">
      <c r="A337" s="47" t="s">
        <v>40</v>
      </c>
      <c r="B337" s="48" t="s">
        <v>0</v>
      </c>
      <c r="C337" s="48" t="s">
        <v>113</v>
      </c>
      <c r="D337" s="48" t="s">
        <v>614</v>
      </c>
      <c r="E337" s="48" t="s">
        <v>41</v>
      </c>
      <c r="F337" s="49">
        <v>940.28</v>
      </c>
      <c r="G337" s="49">
        <v>940.28</v>
      </c>
      <c r="H337" s="58">
        <f t="shared" si="9"/>
        <v>0</v>
      </c>
      <c r="I337" s="49">
        <v>940279.46</v>
      </c>
    </row>
    <row r="338" spans="1:9" ht="20.399999999999999" outlineLevel="6">
      <c r="A338" s="47" t="s">
        <v>504</v>
      </c>
      <c r="B338" s="48" t="s">
        <v>0</v>
      </c>
      <c r="C338" s="48" t="s">
        <v>113</v>
      </c>
      <c r="D338" s="48" t="s">
        <v>505</v>
      </c>
      <c r="E338" s="48"/>
      <c r="F338" s="49">
        <f>F339</f>
        <v>81</v>
      </c>
      <c r="G338" s="49">
        <v>81</v>
      </c>
      <c r="H338" s="58">
        <f t="shared" si="9"/>
        <v>0</v>
      </c>
      <c r="I338" s="49">
        <v>81000</v>
      </c>
    </row>
    <row r="339" spans="1:9" ht="30.6" outlineLevel="7">
      <c r="A339" s="47" t="s">
        <v>320</v>
      </c>
      <c r="B339" s="48" t="s">
        <v>0</v>
      </c>
      <c r="C339" s="48" t="s">
        <v>113</v>
      </c>
      <c r="D339" s="48" t="s">
        <v>505</v>
      </c>
      <c r="E339" s="48" t="s">
        <v>39</v>
      </c>
      <c r="F339" s="49">
        <f>F340</f>
        <v>81</v>
      </c>
      <c r="G339" s="49">
        <v>81</v>
      </c>
      <c r="H339" s="58">
        <f t="shared" si="9"/>
        <v>0</v>
      </c>
      <c r="I339" s="49">
        <v>81000</v>
      </c>
    </row>
    <row r="340" spans="1:9" ht="30.6" outlineLevel="7">
      <c r="A340" s="47" t="s">
        <v>40</v>
      </c>
      <c r="B340" s="48" t="s">
        <v>0</v>
      </c>
      <c r="C340" s="48" t="s">
        <v>113</v>
      </c>
      <c r="D340" s="48" t="s">
        <v>505</v>
      </c>
      <c r="E340" s="48" t="s">
        <v>41</v>
      </c>
      <c r="F340" s="49">
        <v>81</v>
      </c>
      <c r="G340" s="49">
        <v>81</v>
      </c>
      <c r="H340" s="58">
        <f t="shared" si="9"/>
        <v>0</v>
      </c>
      <c r="I340" s="49">
        <v>81000</v>
      </c>
    </row>
    <row r="341" spans="1:9" ht="13.2" outlineLevel="6">
      <c r="A341" s="47" t="s">
        <v>683</v>
      </c>
      <c r="B341" s="48" t="s">
        <v>0</v>
      </c>
      <c r="C341" s="48" t="s">
        <v>113</v>
      </c>
      <c r="D341" s="48" t="s">
        <v>684</v>
      </c>
      <c r="E341" s="48"/>
      <c r="F341" s="49">
        <f>F342</f>
        <v>1</v>
      </c>
      <c r="G341" s="49">
        <v>1</v>
      </c>
      <c r="H341" s="58">
        <f t="shared" si="9"/>
        <v>0</v>
      </c>
      <c r="I341" s="49">
        <v>1000</v>
      </c>
    </row>
    <row r="342" spans="1:9" ht="30.6" outlineLevel="7">
      <c r="A342" s="47" t="s">
        <v>320</v>
      </c>
      <c r="B342" s="48" t="s">
        <v>0</v>
      </c>
      <c r="C342" s="48" t="s">
        <v>113</v>
      </c>
      <c r="D342" s="48" t="s">
        <v>684</v>
      </c>
      <c r="E342" s="48" t="s">
        <v>39</v>
      </c>
      <c r="F342" s="49">
        <f>F343</f>
        <v>1</v>
      </c>
      <c r="G342" s="49">
        <v>1</v>
      </c>
      <c r="H342" s="58">
        <f t="shared" si="9"/>
        <v>0</v>
      </c>
      <c r="I342" s="49">
        <v>1000</v>
      </c>
    </row>
    <row r="343" spans="1:9" ht="30.6" outlineLevel="7">
      <c r="A343" s="47" t="s">
        <v>40</v>
      </c>
      <c r="B343" s="48" t="s">
        <v>0</v>
      </c>
      <c r="C343" s="48" t="s">
        <v>113</v>
      </c>
      <c r="D343" s="48" t="s">
        <v>684</v>
      </c>
      <c r="E343" s="48" t="s">
        <v>41</v>
      </c>
      <c r="F343" s="49">
        <v>1</v>
      </c>
      <c r="G343" s="49">
        <v>1</v>
      </c>
      <c r="H343" s="58">
        <f t="shared" si="9"/>
        <v>0</v>
      </c>
      <c r="I343" s="49">
        <v>1000</v>
      </c>
    </row>
    <row r="344" spans="1:9" ht="20.399999999999999" outlineLevel="6">
      <c r="A344" s="47" t="s">
        <v>391</v>
      </c>
      <c r="B344" s="48" t="s">
        <v>0</v>
      </c>
      <c r="C344" s="48" t="s">
        <v>113</v>
      </c>
      <c r="D344" s="48" t="s">
        <v>392</v>
      </c>
      <c r="E344" s="48"/>
      <c r="F344" s="49">
        <f>F345+F347+F349</f>
        <v>35685.199999999997</v>
      </c>
      <c r="G344" s="49">
        <v>35685.199999999997</v>
      </c>
      <c r="H344" s="58">
        <f t="shared" si="9"/>
        <v>0</v>
      </c>
      <c r="I344" s="49">
        <v>35685197.68</v>
      </c>
    </row>
    <row r="345" spans="1:9" ht="71.400000000000006" outlineLevel="7">
      <c r="A345" s="47" t="s">
        <v>35</v>
      </c>
      <c r="B345" s="48" t="s">
        <v>0</v>
      </c>
      <c r="C345" s="48" t="s">
        <v>113</v>
      </c>
      <c r="D345" s="48" t="s">
        <v>392</v>
      </c>
      <c r="E345" s="48" t="s">
        <v>36</v>
      </c>
      <c r="F345" s="49">
        <f>F346</f>
        <v>12682.68</v>
      </c>
      <c r="G345" s="49">
        <v>12682.68</v>
      </c>
      <c r="H345" s="58">
        <f t="shared" si="9"/>
        <v>0</v>
      </c>
      <c r="I345" s="49">
        <v>12682681.93</v>
      </c>
    </row>
    <row r="346" spans="1:9" ht="20.399999999999999" outlineLevel="7">
      <c r="A346" s="47" t="s">
        <v>37</v>
      </c>
      <c r="B346" s="48" t="s">
        <v>0</v>
      </c>
      <c r="C346" s="48" t="s">
        <v>113</v>
      </c>
      <c r="D346" s="48" t="s">
        <v>392</v>
      </c>
      <c r="E346" s="48" t="s">
        <v>38</v>
      </c>
      <c r="F346" s="49">
        <v>12682.68</v>
      </c>
      <c r="G346" s="49">
        <v>12682.68</v>
      </c>
      <c r="H346" s="58">
        <f t="shared" si="9"/>
        <v>0</v>
      </c>
      <c r="I346" s="49">
        <v>12682681.93</v>
      </c>
    </row>
    <row r="347" spans="1:9" ht="30.6" outlineLevel="7">
      <c r="A347" s="47" t="s">
        <v>320</v>
      </c>
      <c r="B347" s="48" t="s">
        <v>0</v>
      </c>
      <c r="C347" s="48" t="s">
        <v>113</v>
      </c>
      <c r="D347" s="48" t="s">
        <v>392</v>
      </c>
      <c r="E347" s="48" t="s">
        <v>39</v>
      </c>
      <c r="F347" s="49">
        <f>F348</f>
        <v>22992.639999999999</v>
      </c>
      <c r="G347" s="49">
        <v>22992.639999999999</v>
      </c>
      <c r="H347" s="58">
        <f t="shared" si="9"/>
        <v>0</v>
      </c>
      <c r="I347" s="49">
        <v>22992640.75</v>
      </c>
    </row>
    <row r="348" spans="1:9" ht="30.6" outlineLevel="7">
      <c r="A348" s="47" t="s">
        <v>40</v>
      </c>
      <c r="B348" s="48" t="s">
        <v>0</v>
      </c>
      <c r="C348" s="48" t="s">
        <v>113</v>
      </c>
      <c r="D348" s="48" t="s">
        <v>392</v>
      </c>
      <c r="E348" s="48" t="s">
        <v>41</v>
      </c>
      <c r="F348" s="49">
        <v>22992.639999999999</v>
      </c>
      <c r="G348" s="49">
        <v>22992.639999999999</v>
      </c>
      <c r="H348" s="58">
        <f t="shared" si="9"/>
        <v>0</v>
      </c>
      <c r="I348" s="49">
        <v>22992640.75</v>
      </c>
    </row>
    <row r="349" spans="1:9" ht="13.2" outlineLevel="7">
      <c r="A349" s="47" t="s">
        <v>66</v>
      </c>
      <c r="B349" s="48" t="s">
        <v>0</v>
      </c>
      <c r="C349" s="48" t="s">
        <v>113</v>
      </c>
      <c r="D349" s="48" t="s">
        <v>392</v>
      </c>
      <c r="E349" s="48" t="s">
        <v>67</v>
      </c>
      <c r="F349" s="49">
        <f>F350</f>
        <v>9.8800000000000008</v>
      </c>
      <c r="G349" s="49">
        <v>9.8800000000000008</v>
      </c>
      <c r="H349" s="58">
        <f t="shared" si="9"/>
        <v>0</v>
      </c>
      <c r="I349" s="49">
        <v>9875</v>
      </c>
    </row>
    <row r="350" spans="1:9" ht="20.399999999999999" outlineLevel="7">
      <c r="A350" s="47" t="s">
        <v>68</v>
      </c>
      <c r="B350" s="48" t="s">
        <v>0</v>
      </c>
      <c r="C350" s="48" t="s">
        <v>113</v>
      </c>
      <c r="D350" s="48" t="s">
        <v>392</v>
      </c>
      <c r="E350" s="48" t="s">
        <v>69</v>
      </c>
      <c r="F350" s="49">
        <v>9.8800000000000008</v>
      </c>
      <c r="G350" s="49">
        <v>9.8800000000000008</v>
      </c>
      <c r="H350" s="58">
        <f t="shared" si="9"/>
        <v>0</v>
      </c>
      <c r="I350" s="49">
        <v>9875</v>
      </c>
    </row>
    <row r="351" spans="1:9" ht="20.399999999999999" outlineLevel="6">
      <c r="A351" s="47" t="s">
        <v>506</v>
      </c>
      <c r="B351" s="48" t="s">
        <v>0</v>
      </c>
      <c r="C351" s="48" t="s">
        <v>113</v>
      </c>
      <c r="D351" s="48" t="s">
        <v>507</v>
      </c>
      <c r="E351" s="48"/>
      <c r="F351" s="49">
        <f>F352+F354</f>
        <v>754.99</v>
      </c>
      <c r="G351" s="49">
        <v>754.99</v>
      </c>
      <c r="H351" s="58">
        <f t="shared" si="9"/>
        <v>0</v>
      </c>
      <c r="I351" s="49">
        <v>754985.85</v>
      </c>
    </row>
    <row r="352" spans="1:9" ht="71.400000000000006" outlineLevel="7">
      <c r="A352" s="47" t="s">
        <v>35</v>
      </c>
      <c r="B352" s="48" t="s">
        <v>0</v>
      </c>
      <c r="C352" s="48" t="s">
        <v>113</v>
      </c>
      <c r="D352" s="48" t="s">
        <v>507</v>
      </c>
      <c r="E352" s="48" t="s">
        <v>36</v>
      </c>
      <c r="F352" s="49">
        <f>F353</f>
        <v>290.57</v>
      </c>
      <c r="G352" s="49">
        <v>290.57</v>
      </c>
      <c r="H352" s="58">
        <f t="shared" si="9"/>
        <v>0</v>
      </c>
      <c r="I352" s="49">
        <v>290567.17</v>
      </c>
    </row>
    <row r="353" spans="1:9" ht="20.399999999999999" outlineLevel="7">
      <c r="A353" s="47" t="s">
        <v>37</v>
      </c>
      <c r="B353" s="48" t="s">
        <v>0</v>
      </c>
      <c r="C353" s="48" t="s">
        <v>113</v>
      </c>
      <c r="D353" s="48" t="s">
        <v>507</v>
      </c>
      <c r="E353" s="48" t="s">
        <v>38</v>
      </c>
      <c r="F353" s="49">
        <v>290.57</v>
      </c>
      <c r="G353" s="49">
        <v>290.57</v>
      </c>
      <c r="H353" s="58">
        <f t="shared" si="9"/>
        <v>0</v>
      </c>
      <c r="I353" s="49">
        <v>290567.17</v>
      </c>
    </row>
    <row r="354" spans="1:9" ht="30.6" outlineLevel="7">
      <c r="A354" s="47" t="s">
        <v>320</v>
      </c>
      <c r="B354" s="48" t="s">
        <v>0</v>
      </c>
      <c r="C354" s="48" t="s">
        <v>113</v>
      </c>
      <c r="D354" s="48" t="s">
        <v>507</v>
      </c>
      <c r="E354" s="48" t="s">
        <v>39</v>
      </c>
      <c r="F354" s="49">
        <f>F355</f>
        <v>464.42</v>
      </c>
      <c r="G354" s="49">
        <v>464.42</v>
      </c>
      <c r="H354" s="58">
        <f t="shared" si="9"/>
        <v>0</v>
      </c>
      <c r="I354" s="49">
        <v>464418.68</v>
      </c>
    </row>
    <row r="355" spans="1:9" ht="30.6" outlineLevel="7">
      <c r="A355" s="47" t="s">
        <v>40</v>
      </c>
      <c r="B355" s="48" t="s">
        <v>0</v>
      </c>
      <c r="C355" s="48" t="s">
        <v>113</v>
      </c>
      <c r="D355" s="48" t="s">
        <v>507</v>
      </c>
      <c r="E355" s="48" t="s">
        <v>41</v>
      </c>
      <c r="F355" s="49">
        <v>464.42</v>
      </c>
      <c r="G355" s="49">
        <v>464.42</v>
      </c>
      <c r="H355" s="58">
        <f t="shared" si="9"/>
        <v>0</v>
      </c>
      <c r="I355" s="49">
        <v>464418.68</v>
      </c>
    </row>
    <row r="356" spans="1:9" ht="20.399999999999999" outlineLevel="6">
      <c r="A356" s="47" t="s">
        <v>685</v>
      </c>
      <c r="B356" s="48" t="s">
        <v>0</v>
      </c>
      <c r="C356" s="48" t="s">
        <v>113</v>
      </c>
      <c r="D356" s="48" t="s">
        <v>686</v>
      </c>
      <c r="E356" s="48"/>
      <c r="F356" s="49">
        <f>F357</f>
        <v>61.04</v>
      </c>
      <c r="G356" s="49">
        <v>61.04</v>
      </c>
      <c r="H356" s="58">
        <f t="shared" si="9"/>
        <v>0</v>
      </c>
      <c r="I356" s="49">
        <v>61040.93</v>
      </c>
    </row>
    <row r="357" spans="1:9" ht="30.6" outlineLevel="7">
      <c r="A357" s="47" t="s">
        <v>320</v>
      </c>
      <c r="B357" s="48" t="s">
        <v>0</v>
      </c>
      <c r="C357" s="48" t="s">
        <v>113</v>
      </c>
      <c r="D357" s="48" t="s">
        <v>686</v>
      </c>
      <c r="E357" s="48" t="s">
        <v>39</v>
      </c>
      <c r="F357" s="49">
        <f>F358</f>
        <v>61.04</v>
      </c>
      <c r="G357" s="49">
        <v>61.04</v>
      </c>
      <c r="H357" s="58">
        <f t="shared" si="9"/>
        <v>0</v>
      </c>
      <c r="I357" s="49">
        <v>61040.93</v>
      </c>
    </row>
    <row r="358" spans="1:9" ht="30.6" outlineLevel="7">
      <c r="A358" s="47" t="s">
        <v>40</v>
      </c>
      <c r="B358" s="48" t="s">
        <v>0</v>
      </c>
      <c r="C358" s="48" t="s">
        <v>113</v>
      </c>
      <c r="D358" s="48" t="s">
        <v>686</v>
      </c>
      <c r="E358" s="48" t="s">
        <v>41</v>
      </c>
      <c r="F358" s="49">
        <v>61.04</v>
      </c>
      <c r="G358" s="49">
        <v>61.04</v>
      </c>
      <c r="H358" s="58">
        <f t="shared" si="9"/>
        <v>0</v>
      </c>
      <c r="I358" s="49">
        <v>61040.93</v>
      </c>
    </row>
    <row r="359" spans="1:9" ht="13.2" outlineLevel="6">
      <c r="A359" s="47" t="s">
        <v>687</v>
      </c>
      <c r="B359" s="48" t="s">
        <v>0</v>
      </c>
      <c r="C359" s="48" t="s">
        <v>113</v>
      </c>
      <c r="D359" s="48" t="s">
        <v>688</v>
      </c>
      <c r="E359" s="48"/>
      <c r="F359" s="49">
        <f>F360</f>
        <v>379.2</v>
      </c>
      <c r="G359" s="49">
        <v>379.2</v>
      </c>
      <c r="H359" s="58">
        <f t="shared" si="9"/>
        <v>0</v>
      </c>
      <c r="I359" s="49">
        <v>379200</v>
      </c>
    </row>
    <row r="360" spans="1:9" ht="30.6" outlineLevel="7">
      <c r="A360" s="47" t="s">
        <v>320</v>
      </c>
      <c r="B360" s="48" t="s">
        <v>0</v>
      </c>
      <c r="C360" s="48" t="s">
        <v>113</v>
      </c>
      <c r="D360" s="48" t="s">
        <v>688</v>
      </c>
      <c r="E360" s="48" t="s">
        <v>39</v>
      </c>
      <c r="F360" s="49">
        <f>F361</f>
        <v>379.2</v>
      </c>
      <c r="G360" s="49">
        <v>379.2</v>
      </c>
      <c r="H360" s="58">
        <f t="shared" si="9"/>
        <v>0</v>
      </c>
      <c r="I360" s="49">
        <v>379200</v>
      </c>
    </row>
    <row r="361" spans="1:9" ht="30.6" outlineLevel="7">
      <c r="A361" s="47" t="s">
        <v>40</v>
      </c>
      <c r="B361" s="48" t="s">
        <v>0</v>
      </c>
      <c r="C361" s="48" t="s">
        <v>113</v>
      </c>
      <c r="D361" s="48" t="s">
        <v>688</v>
      </c>
      <c r="E361" s="48" t="s">
        <v>41</v>
      </c>
      <c r="F361" s="49">
        <v>379.2</v>
      </c>
      <c r="G361" s="49">
        <v>379.2</v>
      </c>
      <c r="H361" s="58">
        <f t="shared" si="9"/>
        <v>0</v>
      </c>
      <c r="I361" s="49">
        <v>379200</v>
      </c>
    </row>
    <row r="362" spans="1:9" ht="20.399999999999999" outlineLevel="6">
      <c r="A362" s="47" t="s">
        <v>615</v>
      </c>
      <c r="B362" s="48" t="s">
        <v>0</v>
      </c>
      <c r="C362" s="48" t="s">
        <v>113</v>
      </c>
      <c r="D362" s="48" t="s">
        <v>616</v>
      </c>
      <c r="E362" s="48"/>
      <c r="F362" s="49">
        <f>F363</f>
        <v>390</v>
      </c>
      <c r="G362" s="49">
        <v>390</v>
      </c>
      <c r="H362" s="58">
        <f t="shared" si="9"/>
        <v>0</v>
      </c>
      <c r="I362" s="49">
        <v>390000</v>
      </c>
    </row>
    <row r="363" spans="1:9" ht="30.6" outlineLevel="7">
      <c r="A363" s="47" t="s">
        <v>320</v>
      </c>
      <c r="B363" s="48" t="s">
        <v>0</v>
      </c>
      <c r="C363" s="48" t="s">
        <v>113</v>
      </c>
      <c r="D363" s="48" t="s">
        <v>616</v>
      </c>
      <c r="E363" s="48" t="s">
        <v>39</v>
      </c>
      <c r="F363" s="49">
        <f>F364</f>
        <v>390</v>
      </c>
      <c r="G363" s="49">
        <v>390</v>
      </c>
      <c r="H363" s="58">
        <f t="shared" si="9"/>
        <v>0</v>
      </c>
      <c r="I363" s="49">
        <v>390000</v>
      </c>
    </row>
    <row r="364" spans="1:9" ht="30.6" outlineLevel="7">
      <c r="A364" s="47" t="s">
        <v>40</v>
      </c>
      <c r="B364" s="48" t="s">
        <v>0</v>
      </c>
      <c r="C364" s="48" t="s">
        <v>113</v>
      </c>
      <c r="D364" s="48" t="s">
        <v>616</v>
      </c>
      <c r="E364" s="48" t="s">
        <v>41</v>
      </c>
      <c r="F364" s="49">
        <v>390</v>
      </c>
      <c r="G364" s="49">
        <v>390</v>
      </c>
      <c r="H364" s="58">
        <f t="shared" si="9"/>
        <v>0</v>
      </c>
      <c r="I364" s="49">
        <v>390000</v>
      </c>
    </row>
    <row r="365" spans="1:9" ht="20.399999999999999" outlineLevel="6">
      <c r="A365" s="47" t="s">
        <v>689</v>
      </c>
      <c r="B365" s="48" t="s">
        <v>0</v>
      </c>
      <c r="C365" s="48" t="s">
        <v>113</v>
      </c>
      <c r="D365" s="48" t="s">
        <v>690</v>
      </c>
      <c r="E365" s="48"/>
      <c r="F365" s="49">
        <f>F366</f>
        <v>360</v>
      </c>
      <c r="G365" s="49">
        <v>360</v>
      </c>
      <c r="H365" s="58">
        <f t="shared" si="9"/>
        <v>0</v>
      </c>
      <c r="I365" s="49">
        <v>360000</v>
      </c>
    </row>
    <row r="366" spans="1:9" ht="30.6" outlineLevel="7">
      <c r="A366" s="47" t="s">
        <v>320</v>
      </c>
      <c r="B366" s="48" t="s">
        <v>0</v>
      </c>
      <c r="C366" s="48" t="s">
        <v>113</v>
      </c>
      <c r="D366" s="48" t="s">
        <v>690</v>
      </c>
      <c r="E366" s="48" t="s">
        <v>39</v>
      </c>
      <c r="F366" s="49">
        <f>F367</f>
        <v>360</v>
      </c>
      <c r="G366" s="49">
        <v>360</v>
      </c>
      <c r="H366" s="58">
        <f t="shared" si="9"/>
        <v>0</v>
      </c>
      <c r="I366" s="49">
        <v>360000</v>
      </c>
    </row>
    <row r="367" spans="1:9" ht="30.6" outlineLevel="7">
      <c r="A367" s="47" t="s">
        <v>40</v>
      </c>
      <c r="B367" s="48" t="s">
        <v>0</v>
      </c>
      <c r="C367" s="48" t="s">
        <v>113</v>
      </c>
      <c r="D367" s="48" t="s">
        <v>690</v>
      </c>
      <c r="E367" s="48" t="s">
        <v>41</v>
      </c>
      <c r="F367" s="49">
        <v>360</v>
      </c>
      <c r="G367" s="49">
        <v>360</v>
      </c>
      <c r="H367" s="58">
        <f t="shared" si="9"/>
        <v>0</v>
      </c>
      <c r="I367" s="49">
        <v>360000</v>
      </c>
    </row>
    <row r="368" spans="1:9" ht="20.399999999999999" outlineLevel="6">
      <c r="A368" s="47" t="s">
        <v>691</v>
      </c>
      <c r="B368" s="48" t="s">
        <v>0</v>
      </c>
      <c r="C368" s="48" t="s">
        <v>113</v>
      </c>
      <c r="D368" s="48" t="s">
        <v>692</v>
      </c>
      <c r="E368" s="48"/>
      <c r="F368" s="49">
        <f>F369</f>
        <v>317.22000000000003</v>
      </c>
      <c r="G368" s="49">
        <v>317.22000000000003</v>
      </c>
      <c r="H368" s="58">
        <f t="shared" si="9"/>
        <v>0</v>
      </c>
      <c r="I368" s="49">
        <v>317216.64000000001</v>
      </c>
    </row>
    <row r="369" spans="1:9" ht="71.400000000000006" outlineLevel="7">
      <c r="A369" s="47" t="s">
        <v>35</v>
      </c>
      <c r="B369" s="48" t="s">
        <v>0</v>
      </c>
      <c r="C369" s="48" t="s">
        <v>113</v>
      </c>
      <c r="D369" s="48" t="s">
        <v>692</v>
      </c>
      <c r="E369" s="48" t="s">
        <v>36</v>
      </c>
      <c r="F369" s="49">
        <f>F370</f>
        <v>317.22000000000003</v>
      </c>
      <c r="G369" s="49">
        <v>317.22000000000003</v>
      </c>
      <c r="H369" s="58">
        <f t="shared" si="9"/>
        <v>0</v>
      </c>
      <c r="I369" s="49">
        <v>317216.64000000001</v>
      </c>
    </row>
    <row r="370" spans="1:9" ht="20.399999999999999" outlineLevel="7">
      <c r="A370" s="47" t="s">
        <v>37</v>
      </c>
      <c r="B370" s="48" t="s">
        <v>0</v>
      </c>
      <c r="C370" s="48" t="s">
        <v>113</v>
      </c>
      <c r="D370" s="48" t="s">
        <v>692</v>
      </c>
      <c r="E370" s="48" t="s">
        <v>38</v>
      </c>
      <c r="F370" s="49">
        <v>317.22000000000003</v>
      </c>
      <c r="G370" s="49">
        <v>317.22000000000003</v>
      </c>
      <c r="H370" s="58">
        <f t="shared" si="9"/>
        <v>0</v>
      </c>
      <c r="I370" s="49">
        <v>317216.64000000001</v>
      </c>
    </row>
    <row r="371" spans="1:9" ht="30.6" outlineLevel="6">
      <c r="A371" s="47" t="s">
        <v>508</v>
      </c>
      <c r="B371" s="48" t="s">
        <v>0</v>
      </c>
      <c r="C371" s="48" t="s">
        <v>113</v>
      </c>
      <c r="D371" s="48" t="s">
        <v>509</v>
      </c>
      <c r="E371" s="48"/>
      <c r="F371" s="49">
        <f>F372+F374</f>
        <v>1004.64</v>
      </c>
      <c r="G371" s="49">
        <v>1004.64</v>
      </c>
      <c r="H371" s="58">
        <f t="shared" si="9"/>
        <v>0</v>
      </c>
      <c r="I371" s="49">
        <v>1004643.85</v>
      </c>
    </row>
    <row r="372" spans="1:9" ht="71.400000000000006" outlineLevel="7">
      <c r="A372" s="47" t="s">
        <v>35</v>
      </c>
      <c r="B372" s="48" t="s">
        <v>0</v>
      </c>
      <c r="C372" s="48" t="s">
        <v>113</v>
      </c>
      <c r="D372" s="48" t="s">
        <v>509</v>
      </c>
      <c r="E372" s="48" t="s">
        <v>36</v>
      </c>
      <c r="F372" s="49">
        <f>F373</f>
        <v>5.6</v>
      </c>
      <c r="G372" s="49">
        <v>5.6</v>
      </c>
      <c r="H372" s="58">
        <f t="shared" si="9"/>
        <v>0</v>
      </c>
      <c r="I372" s="49">
        <v>5604.3</v>
      </c>
    </row>
    <row r="373" spans="1:9" ht="20.399999999999999" outlineLevel="7">
      <c r="A373" s="47" t="s">
        <v>37</v>
      </c>
      <c r="B373" s="48" t="s">
        <v>0</v>
      </c>
      <c r="C373" s="48" t="s">
        <v>113</v>
      </c>
      <c r="D373" s="48" t="s">
        <v>509</v>
      </c>
      <c r="E373" s="48" t="s">
        <v>38</v>
      </c>
      <c r="F373" s="49">
        <v>5.6</v>
      </c>
      <c r="G373" s="49">
        <v>5.6</v>
      </c>
      <c r="H373" s="58">
        <f t="shared" si="9"/>
        <v>0</v>
      </c>
      <c r="I373" s="49">
        <v>5604.3</v>
      </c>
    </row>
    <row r="374" spans="1:9" ht="30.6" outlineLevel="7">
      <c r="A374" s="47" t="s">
        <v>320</v>
      </c>
      <c r="B374" s="48" t="s">
        <v>0</v>
      </c>
      <c r="C374" s="48" t="s">
        <v>113</v>
      </c>
      <c r="D374" s="48" t="s">
        <v>509</v>
      </c>
      <c r="E374" s="48" t="s">
        <v>39</v>
      </c>
      <c r="F374" s="49">
        <f>F375</f>
        <v>999.04</v>
      </c>
      <c r="G374" s="49">
        <v>999.04</v>
      </c>
      <c r="H374" s="58">
        <f t="shared" si="9"/>
        <v>0</v>
      </c>
      <c r="I374" s="49">
        <v>999039.55</v>
      </c>
    </row>
    <row r="375" spans="1:9" ht="30.6" outlineLevel="7">
      <c r="A375" s="47" t="s">
        <v>40</v>
      </c>
      <c r="B375" s="48" t="s">
        <v>0</v>
      </c>
      <c r="C375" s="48" t="s">
        <v>113</v>
      </c>
      <c r="D375" s="48" t="s">
        <v>509</v>
      </c>
      <c r="E375" s="48" t="s">
        <v>41</v>
      </c>
      <c r="F375" s="49">
        <v>999.04</v>
      </c>
      <c r="G375" s="49">
        <v>999.04</v>
      </c>
      <c r="H375" s="58">
        <f t="shared" si="9"/>
        <v>0</v>
      </c>
      <c r="I375" s="49">
        <v>999039.55</v>
      </c>
    </row>
    <row r="376" spans="1:9" ht="20.399999999999999" outlineLevel="6">
      <c r="A376" s="47" t="s">
        <v>504</v>
      </c>
      <c r="B376" s="48" t="s">
        <v>0</v>
      </c>
      <c r="C376" s="48" t="s">
        <v>113</v>
      </c>
      <c r="D376" s="48" t="s">
        <v>693</v>
      </c>
      <c r="E376" s="48"/>
      <c r="F376" s="49">
        <f>F377</f>
        <v>862.83</v>
      </c>
      <c r="G376" s="49">
        <v>862.83</v>
      </c>
      <c r="H376" s="58">
        <f t="shared" si="9"/>
        <v>0</v>
      </c>
      <c r="I376" s="49">
        <v>862829</v>
      </c>
    </row>
    <row r="377" spans="1:9" ht="30.6" outlineLevel="7">
      <c r="A377" s="47" t="s">
        <v>320</v>
      </c>
      <c r="B377" s="48" t="s">
        <v>0</v>
      </c>
      <c r="C377" s="48" t="s">
        <v>113</v>
      </c>
      <c r="D377" s="48" t="s">
        <v>693</v>
      </c>
      <c r="E377" s="48" t="s">
        <v>39</v>
      </c>
      <c r="F377" s="49">
        <f>F378</f>
        <v>862.83</v>
      </c>
      <c r="G377" s="49">
        <v>862.83</v>
      </c>
      <c r="H377" s="58">
        <f t="shared" si="9"/>
        <v>0</v>
      </c>
      <c r="I377" s="49">
        <v>862829</v>
      </c>
    </row>
    <row r="378" spans="1:9" ht="30.6" outlineLevel="7">
      <c r="A378" s="47" t="s">
        <v>40</v>
      </c>
      <c r="B378" s="48" t="s">
        <v>0</v>
      </c>
      <c r="C378" s="48" t="s">
        <v>113</v>
      </c>
      <c r="D378" s="48" t="s">
        <v>693</v>
      </c>
      <c r="E378" s="48" t="s">
        <v>41</v>
      </c>
      <c r="F378" s="49">
        <v>862.83</v>
      </c>
      <c r="G378" s="49">
        <v>862.83</v>
      </c>
      <c r="H378" s="58">
        <f t="shared" si="9"/>
        <v>0</v>
      </c>
      <c r="I378" s="49">
        <v>862829</v>
      </c>
    </row>
    <row r="379" spans="1:9" ht="51" outlineLevel="5">
      <c r="A379" s="47" t="s">
        <v>510</v>
      </c>
      <c r="B379" s="48" t="s">
        <v>0</v>
      </c>
      <c r="C379" s="48" t="s">
        <v>113</v>
      </c>
      <c r="D379" s="48" t="s">
        <v>511</v>
      </c>
      <c r="E379" s="48"/>
      <c r="F379" s="49">
        <f>F380</f>
        <v>568.1</v>
      </c>
      <c r="G379" s="49">
        <v>568.1</v>
      </c>
      <c r="H379" s="58">
        <f t="shared" si="9"/>
        <v>0</v>
      </c>
      <c r="I379" s="49">
        <v>568104.03</v>
      </c>
    </row>
    <row r="380" spans="1:9" ht="40.799999999999997" outlineLevel="6">
      <c r="A380" s="47" t="s">
        <v>512</v>
      </c>
      <c r="B380" s="48" t="s">
        <v>0</v>
      </c>
      <c r="C380" s="48" t="s">
        <v>113</v>
      </c>
      <c r="D380" s="48" t="s">
        <v>513</v>
      </c>
      <c r="E380" s="48"/>
      <c r="F380" s="49">
        <f>F381</f>
        <v>568.1</v>
      </c>
      <c r="G380" s="49">
        <v>568.1</v>
      </c>
      <c r="H380" s="58">
        <f t="shared" si="9"/>
        <v>0</v>
      </c>
      <c r="I380" s="49">
        <v>568104.03</v>
      </c>
    </row>
    <row r="381" spans="1:9" ht="30.6" outlineLevel="7">
      <c r="A381" s="47" t="s">
        <v>320</v>
      </c>
      <c r="B381" s="48" t="s">
        <v>0</v>
      </c>
      <c r="C381" s="48" t="s">
        <v>113</v>
      </c>
      <c r="D381" s="48" t="s">
        <v>513</v>
      </c>
      <c r="E381" s="48" t="s">
        <v>39</v>
      </c>
      <c r="F381" s="49">
        <f>F382</f>
        <v>568.1</v>
      </c>
      <c r="G381" s="49">
        <v>568.1</v>
      </c>
      <c r="H381" s="58">
        <f t="shared" si="9"/>
        <v>0</v>
      </c>
      <c r="I381" s="49">
        <v>568104.03</v>
      </c>
    </row>
    <row r="382" spans="1:9" ht="30.6" outlineLevel="7">
      <c r="A382" s="47" t="s">
        <v>40</v>
      </c>
      <c r="B382" s="48" t="s">
        <v>0</v>
      </c>
      <c r="C382" s="48" t="s">
        <v>113</v>
      </c>
      <c r="D382" s="48" t="s">
        <v>513</v>
      </c>
      <c r="E382" s="48" t="s">
        <v>41</v>
      </c>
      <c r="F382" s="49">
        <v>568.1</v>
      </c>
      <c r="G382" s="49">
        <v>568.1</v>
      </c>
      <c r="H382" s="58">
        <f t="shared" si="9"/>
        <v>0</v>
      </c>
      <c r="I382" s="49">
        <v>568104.03</v>
      </c>
    </row>
    <row r="383" spans="1:9" ht="20.399999999999999" outlineLevel="5">
      <c r="A383" s="47" t="s">
        <v>514</v>
      </c>
      <c r="B383" s="48" t="s">
        <v>0</v>
      </c>
      <c r="C383" s="48" t="s">
        <v>113</v>
      </c>
      <c r="D383" s="48" t="s">
        <v>515</v>
      </c>
      <c r="E383" s="48"/>
      <c r="F383" s="49">
        <f>F384+F387</f>
        <v>9960.85</v>
      </c>
      <c r="G383" s="49">
        <v>9960.85</v>
      </c>
      <c r="H383" s="58">
        <f t="shared" si="9"/>
        <v>0</v>
      </c>
      <c r="I383" s="49">
        <v>9960853.7300000004</v>
      </c>
    </row>
    <row r="384" spans="1:9" ht="13.2" outlineLevel="6">
      <c r="A384" s="47" t="s">
        <v>516</v>
      </c>
      <c r="B384" s="48" t="s">
        <v>0</v>
      </c>
      <c r="C384" s="48" t="s">
        <v>113</v>
      </c>
      <c r="D384" s="48" t="s">
        <v>517</v>
      </c>
      <c r="E384" s="48"/>
      <c r="F384" s="49">
        <f>F385</f>
        <v>9856.5300000000007</v>
      </c>
      <c r="G384" s="49">
        <v>9856.5300000000007</v>
      </c>
      <c r="H384" s="58">
        <f t="shared" si="9"/>
        <v>0</v>
      </c>
      <c r="I384" s="49">
        <v>9856533.7300000004</v>
      </c>
    </row>
    <row r="385" spans="1:9" ht="30.6" outlineLevel="7">
      <c r="A385" s="47" t="s">
        <v>320</v>
      </c>
      <c r="B385" s="48" t="s">
        <v>0</v>
      </c>
      <c r="C385" s="48" t="s">
        <v>113</v>
      </c>
      <c r="D385" s="48" t="s">
        <v>517</v>
      </c>
      <c r="E385" s="48" t="s">
        <v>39</v>
      </c>
      <c r="F385" s="49">
        <f>F386</f>
        <v>9856.5300000000007</v>
      </c>
      <c r="G385" s="49">
        <v>9856.5300000000007</v>
      </c>
      <c r="H385" s="58">
        <f t="shared" si="9"/>
        <v>0</v>
      </c>
      <c r="I385" s="49">
        <v>9856533.7300000004</v>
      </c>
    </row>
    <row r="386" spans="1:9" ht="30.6" outlineLevel="7">
      <c r="A386" s="47" t="s">
        <v>40</v>
      </c>
      <c r="B386" s="48" t="s">
        <v>0</v>
      </c>
      <c r="C386" s="48" t="s">
        <v>113</v>
      </c>
      <c r="D386" s="48" t="s">
        <v>517</v>
      </c>
      <c r="E386" s="48" t="s">
        <v>41</v>
      </c>
      <c r="F386" s="49">
        <v>9856.5300000000007</v>
      </c>
      <c r="G386" s="49">
        <v>9856.5300000000007</v>
      </c>
      <c r="H386" s="58">
        <f t="shared" si="9"/>
        <v>0</v>
      </c>
      <c r="I386" s="49">
        <v>9856533.7300000004</v>
      </c>
    </row>
    <row r="387" spans="1:9" ht="20.399999999999999" outlineLevel="6">
      <c r="A387" s="47" t="s">
        <v>518</v>
      </c>
      <c r="B387" s="48" t="s">
        <v>0</v>
      </c>
      <c r="C387" s="48" t="s">
        <v>113</v>
      </c>
      <c r="D387" s="48" t="s">
        <v>519</v>
      </c>
      <c r="E387" s="48"/>
      <c r="F387" s="49">
        <f>F388</f>
        <v>104.32</v>
      </c>
      <c r="G387" s="49">
        <v>104.32</v>
      </c>
      <c r="H387" s="58">
        <f t="shared" si="9"/>
        <v>0</v>
      </c>
      <c r="I387" s="49">
        <v>104320</v>
      </c>
    </row>
    <row r="388" spans="1:9" ht="30.6" outlineLevel="7">
      <c r="A388" s="47" t="s">
        <v>320</v>
      </c>
      <c r="B388" s="48" t="s">
        <v>0</v>
      </c>
      <c r="C388" s="48" t="s">
        <v>113</v>
      </c>
      <c r="D388" s="48" t="s">
        <v>519</v>
      </c>
      <c r="E388" s="48" t="s">
        <v>39</v>
      </c>
      <c r="F388" s="49">
        <f>F389</f>
        <v>104.32</v>
      </c>
      <c r="G388" s="49">
        <v>104.32</v>
      </c>
      <c r="H388" s="58">
        <f t="shared" si="9"/>
        <v>0</v>
      </c>
      <c r="I388" s="49">
        <v>104320</v>
      </c>
    </row>
    <row r="389" spans="1:9" ht="30.6" outlineLevel="7">
      <c r="A389" s="47" t="s">
        <v>40</v>
      </c>
      <c r="B389" s="48" t="s">
        <v>0</v>
      </c>
      <c r="C389" s="48" t="s">
        <v>113</v>
      </c>
      <c r="D389" s="48" t="s">
        <v>519</v>
      </c>
      <c r="E389" s="48" t="s">
        <v>41</v>
      </c>
      <c r="F389" s="49">
        <v>104.32</v>
      </c>
      <c r="G389" s="49">
        <v>104.32</v>
      </c>
      <c r="H389" s="58">
        <f t="shared" si="9"/>
        <v>0</v>
      </c>
      <c r="I389" s="49">
        <v>104320</v>
      </c>
    </row>
    <row r="390" spans="1:9" ht="30.6" outlineLevel="5">
      <c r="A390" s="47" t="s">
        <v>520</v>
      </c>
      <c r="B390" s="48" t="s">
        <v>0</v>
      </c>
      <c r="C390" s="48" t="s">
        <v>113</v>
      </c>
      <c r="D390" s="48" t="s">
        <v>521</v>
      </c>
      <c r="E390" s="48"/>
      <c r="F390" s="49">
        <f>F391+F394+F397</f>
        <v>2456.62</v>
      </c>
      <c r="G390" s="49">
        <v>2456.62</v>
      </c>
      <c r="H390" s="58">
        <f t="shared" si="9"/>
        <v>0</v>
      </c>
      <c r="I390" s="49">
        <v>2456621.87</v>
      </c>
    </row>
    <row r="391" spans="1:9" ht="20.399999999999999" outlineLevel="6">
      <c r="A391" s="47" t="s">
        <v>522</v>
      </c>
      <c r="B391" s="48" t="s">
        <v>0</v>
      </c>
      <c r="C391" s="48" t="s">
        <v>113</v>
      </c>
      <c r="D391" s="48" t="s">
        <v>523</v>
      </c>
      <c r="E391" s="48"/>
      <c r="F391" s="49">
        <f>F392</f>
        <v>426.43</v>
      </c>
      <c r="G391" s="49">
        <v>426.43</v>
      </c>
      <c r="H391" s="58">
        <f t="shared" si="9"/>
        <v>0</v>
      </c>
      <c r="I391" s="49">
        <v>426433</v>
      </c>
    </row>
    <row r="392" spans="1:9" ht="30.6" outlineLevel="7">
      <c r="A392" s="47" t="s">
        <v>320</v>
      </c>
      <c r="B392" s="48" t="s">
        <v>0</v>
      </c>
      <c r="C392" s="48" t="s">
        <v>113</v>
      </c>
      <c r="D392" s="48" t="s">
        <v>523</v>
      </c>
      <c r="E392" s="48" t="s">
        <v>39</v>
      </c>
      <c r="F392" s="49">
        <f>F393</f>
        <v>426.43</v>
      </c>
      <c r="G392" s="49">
        <v>426.43</v>
      </c>
      <c r="H392" s="58">
        <f t="shared" si="9"/>
        <v>0</v>
      </c>
      <c r="I392" s="49">
        <v>426433</v>
      </c>
    </row>
    <row r="393" spans="1:9" ht="30.6" outlineLevel="7">
      <c r="A393" s="47" t="s">
        <v>40</v>
      </c>
      <c r="B393" s="48" t="s">
        <v>0</v>
      </c>
      <c r="C393" s="48" t="s">
        <v>113</v>
      </c>
      <c r="D393" s="48" t="s">
        <v>523</v>
      </c>
      <c r="E393" s="48" t="s">
        <v>41</v>
      </c>
      <c r="F393" s="49">
        <v>426.43</v>
      </c>
      <c r="G393" s="49">
        <v>426.43</v>
      </c>
      <c r="H393" s="58">
        <f t="shared" si="9"/>
        <v>0</v>
      </c>
      <c r="I393" s="49">
        <v>426433</v>
      </c>
    </row>
    <row r="394" spans="1:9" ht="20.399999999999999" outlineLevel="6">
      <c r="A394" s="47" t="s">
        <v>524</v>
      </c>
      <c r="B394" s="48" t="s">
        <v>0</v>
      </c>
      <c r="C394" s="48" t="s">
        <v>113</v>
      </c>
      <c r="D394" s="48" t="s">
        <v>525</v>
      </c>
      <c r="E394" s="48"/>
      <c r="F394" s="49">
        <f>F395</f>
        <v>1387.33</v>
      </c>
      <c r="G394" s="49">
        <v>1387.33</v>
      </c>
      <c r="H394" s="58">
        <f t="shared" si="9"/>
        <v>0</v>
      </c>
      <c r="I394" s="49">
        <v>1387328.5</v>
      </c>
    </row>
    <row r="395" spans="1:9" ht="30.6" outlineLevel="7">
      <c r="A395" s="47" t="s">
        <v>320</v>
      </c>
      <c r="B395" s="48" t="s">
        <v>0</v>
      </c>
      <c r="C395" s="48" t="s">
        <v>113</v>
      </c>
      <c r="D395" s="48" t="s">
        <v>525</v>
      </c>
      <c r="E395" s="48" t="s">
        <v>39</v>
      </c>
      <c r="F395" s="49">
        <f>F396</f>
        <v>1387.33</v>
      </c>
      <c r="G395" s="49">
        <v>1387.33</v>
      </c>
      <c r="H395" s="58">
        <f t="shared" si="9"/>
        <v>0</v>
      </c>
      <c r="I395" s="49">
        <v>1387328.5</v>
      </c>
    </row>
    <row r="396" spans="1:9" ht="30.6" outlineLevel="7">
      <c r="A396" s="47" t="s">
        <v>40</v>
      </c>
      <c r="B396" s="48" t="s">
        <v>0</v>
      </c>
      <c r="C396" s="48" t="s">
        <v>113</v>
      </c>
      <c r="D396" s="48" t="s">
        <v>525</v>
      </c>
      <c r="E396" s="48" t="s">
        <v>41</v>
      </c>
      <c r="F396" s="49">
        <v>1387.33</v>
      </c>
      <c r="G396" s="49">
        <v>1387.33</v>
      </c>
      <c r="H396" s="58">
        <f t="shared" ref="H396:H459" si="10">F396-G396</f>
        <v>0</v>
      </c>
      <c r="I396" s="49">
        <v>1387328.5</v>
      </c>
    </row>
    <row r="397" spans="1:9" ht="20.399999999999999" outlineLevel="6">
      <c r="A397" s="47" t="s">
        <v>694</v>
      </c>
      <c r="B397" s="48" t="s">
        <v>0</v>
      </c>
      <c r="C397" s="48" t="s">
        <v>113</v>
      </c>
      <c r="D397" s="48" t="s">
        <v>695</v>
      </c>
      <c r="E397" s="48"/>
      <c r="F397" s="49">
        <f>F398</f>
        <v>642.86</v>
      </c>
      <c r="G397" s="49">
        <v>642.86</v>
      </c>
      <c r="H397" s="58">
        <f t="shared" si="10"/>
        <v>0</v>
      </c>
      <c r="I397" s="49">
        <v>642860.37</v>
      </c>
    </row>
    <row r="398" spans="1:9" ht="30.6" outlineLevel="7">
      <c r="A398" s="47" t="s">
        <v>320</v>
      </c>
      <c r="B398" s="48" t="s">
        <v>0</v>
      </c>
      <c r="C398" s="48" t="s">
        <v>113</v>
      </c>
      <c r="D398" s="48" t="s">
        <v>695</v>
      </c>
      <c r="E398" s="48" t="s">
        <v>39</v>
      </c>
      <c r="F398" s="49">
        <f>F399</f>
        <v>642.86</v>
      </c>
      <c r="G398" s="49">
        <v>642.86</v>
      </c>
      <c r="H398" s="58">
        <f t="shared" si="10"/>
        <v>0</v>
      </c>
      <c r="I398" s="49">
        <v>642860.37</v>
      </c>
    </row>
    <row r="399" spans="1:9" ht="30.6" outlineLevel="7">
      <c r="A399" s="47" t="s">
        <v>40</v>
      </c>
      <c r="B399" s="48" t="s">
        <v>0</v>
      </c>
      <c r="C399" s="48" t="s">
        <v>113</v>
      </c>
      <c r="D399" s="48" t="s">
        <v>695</v>
      </c>
      <c r="E399" s="48" t="s">
        <v>41</v>
      </c>
      <c r="F399" s="49">
        <v>642.86</v>
      </c>
      <c r="G399" s="49">
        <v>642.86</v>
      </c>
      <c r="H399" s="58">
        <f t="shared" si="10"/>
        <v>0</v>
      </c>
      <c r="I399" s="49">
        <v>642860.37</v>
      </c>
    </row>
    <row r="400" spans="1:9" ht="20.399999999999999" outlineLevel="5">
      <c r="A400" s="47" t="s">
        <v>617</v>
      </c>
      <c r="B400" s="48" t="s">
        <v>0</v>
      </c>
      <c r="C400" s="48" t="s">
        <v>113</v>
      </c>
      <c r="D400" s="48" t="s">
        <v>618</v>
      </c>
      <c r="E400" s="48"/>
      <c r="F400" s="49">
        <f>F401</f>
        <v>3284.72</v>
      </c>
      <c r="G400" s="49">
        <v>3284.72</v>
      </c>
      <c r="H400" s="58">
        <f t="shared" si="10"/>
        <v>0</v>
      </c>
      <c r="I400" s="49">
        <v>3284718.72</v>
      </c>
    </row>
    <row r="401" spans="1:9" ht="13.2" outlineLevel="6">
      <c r="A401" s="47" t="s">
        <v>619</v>
      </c>
      <c r="B401" s="48" t="s">
        <v>0</v>
      </c>
      <c r="C401" s="48" t="s">
        <v>113</v>
      </c>
      <c r="D401" s="48" t="s">
        <v>620</v>
      </c>
      <c r="E401" s="48"/>
      <c r="F401" s="49">
        <f>F402</f>
        <v>3284.72</v>
      </c>
      <c r="G401" s="49">
        <v>3284.72</v>
      </c>
      <c r="H401" s="58">
        <f t="shared" si="10"/>
        <v>0</v>
      </c>
      <c r="I401" s="49">
        <v>3284718.72</v>
      </c>
    </row>
    <row r="402" spans="1:9" ht="30.6" outlineLevel="7">
      <c r="A402" s="47" t="s">
        <v>320</v>
      </c>
      <c r="B402" s="48" t="s">
        <v>0</v>
      </c>
      <c r="C402" s="48" t="s">
        <v>113</v>
      </c>
      <c r="D402" s="48" t="s">
        <v>620</v>
      </c>
      <c r="E402" s="48" t="s">
        <v>39</v>
      </c>
      <c r="F402" s="49">
        <f>F403</f>
        <v>3284.72</v>
      </c>
      <c r="G402" s="49">
        <v>3284.72</v>
      </c>
      <c r="H402" s="58">
        <f t="shared" si="10"/>
        <v>0</v>
      </c>
      <c r="I402" s="49">
        <v>3284718.72</v>
      </c>
    </row>
    <row r="403" spans="1:9" ht="30.6" outlineLevel="7">
      <c r="A403" s="47" t="s">
        <v>40</v>
      </c>
      <c r="B403" s="48" t="s">
        <v>0</v>
      </c>
      <c r="C403" s="48" t="s">
        <v>113</v>
      </c>
      <c r="D403" s="48" t="s">
        <v>620</v>
      </c>
      <c r="E403" s="48" t="s">
        <v>41</v>
      </c>
      <c r="F403" s="49">
        <v>3284.72</v>
      </c>
      <c r="G403" s="49">
        <v>3284.72</v>
      </c>
      <c r="H403" s="58">
        <f t="shared" si="10"/>
        <v>0</v>
      </c>
      <c r="I403" s="49">
        <v>3284718.72</v>
      </c>
    </row>
    <row r="404" spans="1:9" ht="30.6" outlineLevel="5">
      <c r="A404" s="47" t="s">
        <v>393</v>
      </c>
      <c r="B404" s="48" t="s">
        <v>0</v>
      </c>
      <c r="C404" s="48" t="s">
        <v>113</v>
      </c>
      <c r="D404" s="48" t="s">
        <v>394</v>
      </c>
      <c r="E404" s="48"/>
      <c r="F404" s="49">
        <f>F405</f>
        <v>14892.939999999999</v>
      </c>
      <c r="G404" s="49">
        <v>14892.95</v>
      </c>
      <c r="H404" s="58">
        <f t="shared" si="10"/>
        <v>-1.0000000002037268E-2</v>
      </c>
      <c r="I404" s="49">
        <v>14892947.470000001</v>
      </c>
    </row>
    <row r="405" spans="1:9" ht="20.399999999999999" outlineLevel="6">
      <c r="A405" s="47" t="s">
        <v>395</v>
      </c>
      <c r="B405" s="48" t="s">
        <v>0</v>
      </c>
      <c r="C405" s="48" t="s">
        <v>113</v>
      </c>
      <c r="D405" s="48" t="s">
        <v>396</v>
      </c>
      <c r="E405" s="48"/>
      <c r="F405" s="49">
        <f>F406+F408+F410+F412</f>
        <v>14892.939999999999</v>
      </c>
      <c r="G405" s="49">
        <v>14892.95</v>
      </c>
      <c r="H405" s="58">
        <f t="shared" si="10"/>
        <v>-1.0000000002037268E-2</v>
      </c>
      <c r="I405" s="49">
        <v>14892947.470000001</v>
      </c>
    </row>
    <row r="406" spans="1:9" ht="30.6" outlineLevel="7">
      <c r="A406" s="47" t="s">
        <v>320</v>
      </c>
      <c r="B406" s="48" t="s">
        <v>0</v>
      </c>
      <c r="C406" s="48" t="s">
        <v>113</v>
      </c>
      <c r="D406" s="48" t="s">
        <v>396</v>
      </c>
      <c r="E406" s="48" t="s">
        <v>39</v>
      </c>
      <c r="F406" s="49">
        <f>F407</f>
        <v>65.73</v>
      </c>
      <c r="G406" s="49">
        <v>65.73</v>
      </c>
      <c r="H406" s="58">
        <f t="shared" si="10"/>
        <v>0</v>
      </c>
      <c r="I406" s="49">
        <v>65731.58</v>
      </c>
    </row>
    <row r="407" spans="1:9" ht="30.6" outlineLevel="7">
      <c r="A407" s="47" t="s">
        <v>40</v>
      </c>
      <c r="B407" s="48" t="s">
        <v>0</v>
      </c>
      <c r="C407" s="48" t="s">
        <v>113</v>
      </c>
      <c r="D407" s="48" t="s">
        <v>396</v>
      </c>
      <c r="E407" s="48" t="s">
        <v>41</v>
      </c>
      <c r="F407" s="49">
        <v>65.73</v>
      </c>
      <c r="G407" s="49">
        <v>65.73</v>
      </c>
      <c r="H407" s="58">
        <f t="shared" si="10"/>
        <v>0</v>
      </c>
      <c r="I407" s="49">
        <v>65731.58</v>
      </c>
    </row>
    <row r="408" spans="1:9" ht="20.399999999999999" outlineLevel="7">
      <c r="A408" s="47" t="s">
        <v>169</v>
      </c>
      <c r="B408" s="48" t="s">
        <v>0</v>
      </c>
      <c r="C408" s="48" t="s">
        <v>113</v>
      </c>
      <c r="D408" s="48" t="s">
        <v>396</v>
      </c>
      <c r="E408" s="48" t="s">
        <v>170</v>
      </c>
      <c r="F408" s="49">
        <f>F409</f>
        <v>43.32</v>
      </c>
      <c r="G408" s="49">
        <v>43.32</v>
      </c>
      <c r="H408" s="58">
        <f t="shared" si="10"/>
        <v>0</v>
      </c>
      <c r="I408" s="49">
        <v>43324.94</v>
      </c>
    </row>
    <row r="409" spans="1:9" ht="30.6" outlineLevel="7">
      <c r="A409" s="47" t="s">
        <v>171</v>
      </c>
      <c r="B409" s="48" t="s">
        <v>0</v>
      </c>
      <c r="C409" s="48" t="s">
        <v>113</v>
      </c>
      <c r="D409" s="48" t="s">
        <v>396</v>
      </c>
      <c r="E409" s="48" t="s">
        <v>172</v>
      </c>
      <c r="F409" s="49">
        <f>43.32</f>
        <v>43.32</v>
      </c>
      <c r="G409" s="49">
        <v>43.32</v>
      </c>
      <c r="H409" s="58">
        <f t="shared" si="10"/>
        <v>0</v>
      </c>
      <c r="I409" s="49">
        <v>43324.94</v>
      </c>
    </row>
    <row r="410" spans="1:9" ht="13.2" outlineLevel="7">
      <c r="A410" s="47" t="s">
        <v>13</v>
      </c>
      <c r="B410" s="48" t="s">
        <v>0</v>
      </c>
      <c r="C410" s="48" t="s">
        <v>113</v>
      </c>
      <c r="D410" s="48" t="s">
        <v>396</v>
      </c>
      <c r="E410" s="48" t="s">
        <v>14</v>
      </c>
      <c r="F410" s="49">
        <f>F411</f>
        <v>14779.43</v>
      </c>
      <c r="G410" s="49">
        <v>14779.43</v>
      </c>
      <c r="H410" s="58">
        <f t="shared" si="10"/>
        <v>0</v>
      </c>
      <c r="I410" s="49">
        <v>14779429.949999999</v>
      </c>
    </row>
    <row r="411" spans="1:9" ht="13.2" outlineLevel="7">
      <c r="A411" s="47" t="s">
        <v>15</v>
      </c>
      <c r="B411" s="48" t="s">
        <v>0</v>
      </c>
      <c r="C411" s="48" t="s">
        <v>113</v>
      </c>
      <c r="D411" s="48" t="s">
        <v>396</v>
      </c>
      <c r="E411" s="48" t="s">
        <v>16</v>
      </c>
      <c r="F411" s="49">
        <v>14779.43</v>
      </c>
      <c r="G411" s="49">
        <v>14779.43</v>
      </c>
      <c r="H411" s="58">
        <f t="shared" si="10"/>
        <v>0</v>
      </c>
      <c r="I411" s="49">
        <v>14779429.949999999</v>
      </c>
    </row>
    <row r="412" spans="1:9" ht="13.2" outlineLevel="7">
      <c r="A412" s="47" t="s">
        <v>66</v>
      </c>
      <c r="B412" s="48" t="s">
        <v>0</v>
      </c>
      <c r="C412" s="48" t="s">
        <v>113</v>
      </c>
      <c r="D412" s="48" t="s">
        <v>396</v>
      </c>
      <c r="E412" s="48" t="s">
        <v>67</v>
      </c>
      <c r="F412" s="49">
        <f>F413</f>
        <v>4.46</v>
      </c>
      <c r="G412" s="49">
        <v>4.46</v>
      </c>
      <c r="H412" s="58">
        <f t="shared" si="10"/>
        <v>0</v>
      </c>
      <c r="I412" s="49">
        <v>4461</v>
      </c>
    </row>
    <row r="413" spans="1:9" ht="20.399999999999999" outlineLevel="7">
      <c r="A413" s="47" t="s">
        <v>68</v>
      </c>
      <c r="B413" s="48" t="s">
        <v>0</v>
      </c>
      <c r="C413" s="48" t="s">
        <v>113</v>
      </c>
      <c r="D413" s="48" t="s">
        <v>396</v>
      </c>
      <c r="E413" s="48" t="s">
        <v>69</v>
      </c>
      <c r="F413" s="49">
        <v>4.46</v>
      </c>
      <c r="G413" s="49">
        <v>4.46</v>
      </c>
      <c r="H413" s="58">
        <f t="shared" si="10"/>
        <v>0</v>
      </c>
      <c r="I413" s="49">
        <v>4461</v>
      </c>
    </row>
    <row r="414" spans="1:9" ht="20.399999999999999" outlineLevel="5">
      <c r="A414" s="47" t="s">
        <v>621</v>
      </c>
      <c r="B414" s="48" t="s">
        <v>0</v>
      </c>
      <c r="C414" s="48" t="s">
        <v>113</v>
      </c>
      <c r="D414" s="48" t="s">
        <v>622</v>
      </c>
      <c r="E414" s="48"/>
      <c r="F414" s="49">
        <f>F415</f>
        <v>3458.69</v>
      </c>
      <c r="G414" s="49">
        <v>3458.69</v>
      </c>
      <c r="H414" s="58">
        <f t="shared" si="10"/>
        <v>0</v>
      </c>
      <c r="I414" s="49">
        <v>3458688</v>
      </c>
    </row>
    <row r="415" spans="1:9" ht="13.2" outlineLevel="6">
      <c r="A415" s="47" t="s">
        <v>623</v>
      </c>
      <c r="B415" s="48" t="s">
        <v>0</v>
      </c>
      <c r="C415" s="48" t="s">
        <v>113</v>
      </c>
      <c r="D415" s="48" t="s">
        <v>624</v>
      </c>
      <c r="E415" s="48"/>
      <c r="F415" s="49">
        <f>F416</f>
        <v>3458.69</v>
      </c>
      <c r="G415" s="49">
        <v>3458.69</v>
      </c>
      <c r="H415" s="58">
        <f t="shared" si="10"/>
        <v>0</v>
      </c>
      <c r="I415" s="49">
        <v>3458688</v>
      </c>
    </row>
    <row r="416" spans="1:9" ht="30.6" outlineLevel="7">
      <c r="A416" s="47" t="s">
        <v>320</v>
      </c>
      <c r="B416" s="48" t="s">
        <v>0</v>
      </c>
      <c r="C416" s="48" t="s">
        <v>113</v>
      </c>
      <c r="D416" s="48" t="s">
        <v>624</v>
      </c>
      <c r="E416" s="48" t="s">
        <v>39</v>
      </c>
      <c r="F416" s="49">
        <f>F417</f>
        <v>3458.69</v>
      </c>
      <c r="G416" s="49">
        <v>3458.69</v>
      </c>
      <c r="H416" s="58">
        <f t="shared" si="10"/>
        <v>0</v>
      </c>
      <c r="I416" s="49">
        <v>3458688</v>
      </c>
    </row>
    <row r="417" spans="1:9" ht="30.6" outlineLevel="7">
      <c r="A417" s="47" t="s">
        <v>40</v>
      </c>
      <c r="B417" s="48" t="s">
        <v>0</v>
      </c>
      <c r="C417" s="48" t="s">
        <v>113</v>
      </c>
      <c r="D417" s="48" t="s">
        <v>624</v>
      </c>
      <c r="E417" s="48" t="s">
        <v>41</v>
      </c>
      <c r="F417" s="49">
        <v>3458.69</v>
      </c>
      <c r="G417" s="49">
        <v>3458.69</v>
      </c>
      <c r="H417" s="58">
        <f t="shared" si="10"/>
        <v>0</v>
      </c>
      <c r="I417" s="49">
        <v>3458688</v>
      </c>
    </row>
    <row r="418" spans="1:9" ht="20.399999999999999" outlineLevel="4">
      <c r="A418" s="47" t="s">
        <v>625</v>
      </c>
      <c r="B418" s="48" t="s">
        <v>0</v>
      </c>
      <c r="C418" s="48" t="s">
        <v>113</v>
      </c>
      <c r="D418" s="48" t="s">
        <v>626</v>
      </c>
      <c r="E418" s="48"/>
      <c r="F418" s="49">
        <f>F419</f>
        <v>22961.57</v>
      </c>
      <c r="G418" s="49">
        <v>22961.57</v>
      </c>
      <c r="H418" s="58">
        <f t="shared" si="10"/>
        <v>0</v>
      </c>
      <c r="I418" s="49">
        <v>22961571.460000001</v>
      </c>
    </row>
    <row r="419" spans="1:9" ht="40.799999999999997" outlineLevel="5">
      <c r="A419" s="47" t="s">
        <v>627</v>
      </c>
      <c r="B419" s="48" t="s">
        <v>0</v>
      </c>
      <c r="C419" s="48" t="s">
        <v>113</v>
      </c>
      <c r="D419" s="48" t="s">
        <v>628</v>
      </c>
      <c r="E419" s="48"/>
      <c r="F419" s="49">
        <f>F420</f>
        <v>22961.57</v>
      </c>
      <c r="G419" s="49">
        <v>22961.57</v>
      </c>
      <c r="H419" s="58">
        <f t="shared" si="10"/>
        <v>0</v>
      </c>
      <c r="I419" s="49">
        <v>22961571.460000001</v>
      </c>
    </row>
    <row r="420" spans="1:9" ht="20.399999999999999" outlineLevel="6">
      <c r="A420" s="47" t="s">
        <v>629</v>
      </c>
      <c r="B420" s="48" t="s">
        <v>0</v>
      </c>
      <c r="C420" s="48" t="s">
        <v>113</v>
      </c>
      <c r="D420" s="48" t="s">
        <v>630</v>
      </c>
      <c r="E420" s="48"/>
      <c r="F420" s="49">
        <f>F421</f>
        <v>22961.57</v>
      </c>
      <c r="G420" s="49">
        <v>22961.57</v>
      </c>
      <c r="H420" s="58">
        <f t="shared" si="10"/>
        <v>0</v>
      </c>
      <c r="I420" s="49">
        <v>22961568.18</v>
      </c>
    </row>
    <row r="421" spans="1:9" ht="30.6" outlineLevel="7">
      <c r="A421" s="47" t="s">
        <v>320</v>
      </c>
      <c r="B421" s="48" t="s">
        <v>0</v>
      </c>
      <c r="C421" s="48" t="s">
        <v>113</v>
      </c>
      <c r="D421" s="48" t="s">
        <v>630</v>
      </c>
      <c r="E421" s="48" t="s">
        <v>39</v>
      </c>
      <c r="F421" s="49">
        <f>F422</f>
        <v>22961.57</v>
      </c>
      <c r="G421" s="49">
        <v>22961.57</v>
      </c>
      <c r="H421" s="58">
        <f t="shared" si="10"/>
        <v>0</v>
      </c>
      <c r="I421" s="49">
        <v>22961568.18</v>
      </c>
    </row>
    <row r="422" spans="1:9" ht="30.6" outlineLevel="7">
      <c r="A422" s="47" t="s">
        <v>40</v>
      </c>
      <c r="B422" s="48" t="s">
        <v>0</v>
      </c>
      <c r="C422" s="48" t="s">
        <v>113</v>
      </c>
      <c r="D422" s="48" t="s">
        <v>630</v>
      </c>
      <c r="E422" s="48" t="s">
        <v>41</v>
      </c>
      <c r="F422" s="49">
        <v>22961.57</v>
      </c>
      <c r="G422" s="49">
        <v>22961.57</v>
      </c>
      <c r="H422" s="58">
        <f t="shared" si="10"/>
        <v>0</v>
      </c>
      <c r="I422" s="49">
        <v>22961568.18</v>
      </c>
    </row>
    <row r="423" spans="1:9" ht="20.399999999999999" outlineLevel="2">
      <c r="A423" s="47" t="s">
        <v>127</v>
      </c>
      <c r="B423" s="48" t="s">
        <v>0</v>
      </c>
      <c r="C423" s="48" t="s">
        <v>128</v>
      </c>
      <c r="D423" s="48"/>
      <c r="E423" s="48"/>
      <c r="F423" s="49">
        <f t="shared" ref="F423:F428" si="11">F424</f>
        <v>2675.3</v>
      </c>
      <c r="G423" s="49">
        <v>2675.3</v>
      </c>
      <c r="H423" s="58">
        <f t="shared" si="10"/>
        <v>0</v>
      </c>
      <c r="I423" s="49">
        <v>2675304.3199999998</v>
      </c>
    </row>
    <row r="424" spans="1:9" ht="30.6" outlineLevel="3">
      <c r="A424" s="47" t="s">
        <v>387</v>
      </c>
      <c r="B424" s="48" t="s">
        <v>0</v>
      </c>
      <c r="C424" s="48" t="s">
        <v>128</v>
      </c>
      <c r="D424" s="48" t="s">
        <v>126</v>
      </c>
      <c r="E424" s="48"/>
      <c r="F424" s="49">
        <f t="shared" si="11"/>
        <v>2675.3</v>
      </c>
      <c r="G424" s="49">
        <v>2675.3</v>
      </c>
      <c r="H424" s="58">
        <f t="shared" si="10"/>
        <v>0</v>
      </c>
      <c r="I424" s="49">
        <v>2675304.3199999998</v>
      </c>
    </row>
    <row r="425" spans="1:9" ht="20.399999999999999" outlineLevel="4">
      <c r="A425" s="47" t="s">
        <v>388</v>
      </c>
      <c r="B425" s="48" t="s">
        <v>0</v>
      </c>
      <c r="C425" s="48" t="s">
        <v>128</v>
      </c>
      <c r="D425" s="48" t="s">
        <v>389</v>
      </c>
      <c r="E425" s="48"/>
      <c r="F425" s="49">
        <f t="shared" si="11"/>
        <v>2675.3</v>
      </c>
      <c r="G425" s="49">
        <v>2675.3</v>
      </c>
      <c r="H425" s="58">
        <f t="shared" si="10"/>
        <v>0</v>
      </c>
      <c r="I425" s="49">
        <v>2675304.3199999998</v>
      </c>
    </row>
    <row r="426" spans="1:9" ht="30.6" outlineLevel="5">
      <c r="A426" s="47" t="s">
        <v>393</v>
      </c>
      <c r="B426" s="48" t="s">
        <v>0</v>
      </c>
      <c r="C426" s="48" t="s">
        <v>128</v>
      </c>
      <c r="D426" s="48" t="s">
        <v>394</v>
      </c>
      <c r="E426" s="48"/>
      <c r="F426" s="49">
        <f t="shared" si="11"/>
        <v>2675.3</v>
      </c>
      <c r="G426" s="49">
        <v>2675.3</v>
      </c>
      <c r="H426" s="58">
        <f t="shared" si="10"/>
        <v>0</v>
      </c>
      <c r="I426" s="49">
        <v>2675304.3199999998</v>
      </c>
    </row>
    <row r="427" spans="1:9" ht="20.399999999999999" outlineLevel="6">
      <c r="A427" s="47" t="s">
        <v>395</v>
      </c>
      <c r="B427" s="48" t="s">
        <v>0</v>
      </c>
      <c r="C427" s="48" t="s">
        <v>128</v>
      </c>
      <c r="D427" s="48" t="s">
        <v>396</v>
      </c>
      <c r="E427" s="48"/>
      <c r="F427" s="49">
        <f t="shared" si="11"/>
        <v>2675.3</v>
      </c>
      <c r="G427" s="49">
        <v>2675.3</v>
      </c>
      <c r="H427" s="58">
        <f t="shared" si="10"/>
        <v>0</v>
      </c>
      <c r="I427" s="49">
        <v>2675304.3199999998</v>
      </c>
    </row>
    <row r="428" spans="1:9" ht="13.2" outlineLevel="7">
      <c r="A428" s="47" t="s">
        <v>13</v>
      </c>
      <c r="B428" s="48" t="s">
        <v>0</v>
      </c>
      <c r="C428" s="48" t="s">
        <v>128</v>
      </c>
      <c r="D428" s="48" t="s">
        <v>396</v>
      </c>
      <c r="E428" s="48" t="s">
        <v>14</v>
      </c>
      <c r="F428" s="49">
        <f t="shared" si="11"/>
        <v>2675.3</v>
      </c>
      <c r="G428" s="49">
        <v>2675.3</v>
      </c>
      <c r="H428" s="58">
        <f t="shared" si="10"/>
        <v>0</v>
      </c>
      <c r="I428" s="49">
        <v>2675304.3199999998</v>
      </c>
    </row>
    <row r="429" spans="1:9" ht="13.2" outlineLevel="7">
      <c r="A429" s="47" t="s">
        <v>15</v>
      </c>
      <c r="B429" s="48" t="s">
        <v>0</v>
      </c>
      <c r="C429" s="48" t="s">
        <v>128</v>
      </c>
      <c r="D429" s="48" t="s">
        <v>396</v>
      </c>
      <c r="E429" s="48" t="s">
        <v>16</v>
      </c>
      <c r="F429" s="49">
        <v>2675.3</v>
      </c>
      <c r="G429" s="49">
        <v>2675.3</v>
      </c>
      <c r="H429" s="58">
        <f t="shared" si="10"/>
        <v>0</v>
      </c>
      <c r="I429" s="49">
        <v>2675304.3199999998</v>
      </c>
    </row>
    <row r="430" spans="1:9" ht="13.2" outlineLevel="1">
      <c r="A430" s="47" t="s">
        <v>129</v>
      </c>
      <c r="B430" s="48" t="s">
        <v>0</v>
      </c>
      <c r="C430" s="48" t="s">
        <v>130</v>
      </c>
      <c r="D430" s="48"/>
      <c r="E430" s="48"/>
      <c r="F430" s="49">
        <f t="shared" ref="F430:F436" si="12">F431</f>
        <v>582.19000000000005</v>
      </c>
      <c r="G430" s="49">
        <v>582.20000000000005</v>
      </c>
      <c r="H430" s="58">
        <f t="shared" si="10"/>
        <v>-9.9999999999909051E-3</v>
      </c>
      <c r="I430" s="49">
        <v>582196.32999999996</v>
      </c>
    </row>
    <row r="431" spans="1:9" ht="13.2" outlineLevel="2">
      <c r="A431" s="47" t="s">
        <v>131</v>
      </c>
      <c r="B431" s="48" t="s">
        <v>0</v>
      </c>
      <c r="C431" s="48" t="s">
        <v>132</v>
      </c>
      <c r="D431" s="48"/>
      <c r="E431" s="48"/>
      <c r="F431" s="49">
        <f t="shared" si="12"/>
        <v>582.19000000000005</v>
      </c>
      <c r="G431" s="49">
        <v>582.20000000000005</v>
      </c>
      <c r="H431" s="58">
        <f t="shared" si="10"/>
        <v>-9.9999999999909051E-3</v>
      </c>
      <c r="I431" s="49">
        <v>582196.32999999996</v>
      </c>
    </row>
    <row r="432" spans="1:9" ht="30.6" outlineLevel="3">
      <c r="A432" s="47" t="s">
        <v>370</v>
      </c>
      <c r="B432" s="48" t="s">
        <v>0</v>
      </c>
      <c r="C432" s="48" t="s">
        <v>132</v>
      </c>
      <c r="D432" s="48" t="s">
        <v>48</v>
      </c>
      <c r="E432" s="48"/>
      <c r="F432" s="129">
        <f t="shared" si="12"/>
        <v>582.19000000000005</v>
      </c>
      <c r="G432" s="49">
        <v>582.20000000000005</v>
      </c>
      <c r="H432" s="58">
        <f t="shared" si="10"/>
        <v>-9.9999999999909051E-3</v>
      </c>
      <c r="I432" s="49">
        <v>582196.32999999996</v>
      </c>
    </row>
    <row r="433" spans="1:9" ht="91.8" outlineLevel="4">
      <c r="A433" s="47" t="s">
        <v>371</v>
      </c>
      <c r="B433" s="48" t="s">
        <v>0</v>
      </c>
      <c r="C433" s="48" t="s">
        <v>132</v>
      </c>
      <c r="D433" s="48" t="s">
        <v>49</v>
      </c>
      <c r="E433" s="48"/>
      <c r="F433" s="129">
        <f t="shared" si="12"/>
        <v>582.19000000000005</v>
      </c>
      <c r="G433" s="49">
        <v>582.20000000000005</v>
      </c>
      <c r="H433" s="58">
        <f t="shared" si="10"/>
        <v>-9.9999999999909051E-3</v>
      </c>
      <c r="I433" s="49">
        <v>582196.32999999996</v>
      </c>
    </row>
    <row r="434" spans="1:9" ht="20.399999999999999" outlineLevel="5">
      <c r="A434" s="47" t="s">
        <v>397</v>
      </c>
      <c r="B434" s="48" t="s">
        <v>0</v>
      </c>
      <c r="C434" s="48" t="s">
        <v>132</v>
      </c>
      <c r="D434" s="48" t="s">
        <v>334</v>
      </c>
      <c r="E434" s="48"/>
      <c r="F434" s="129">
        <f t="shared" si="12"/>
        <v>582.19000000000005</v>
      </c>
      <c r="G434" s="49">
        <v>582.20000000000005</v>
      </c>
      <c r="H434" s="58">
        <f t="shared" si="10"/>
        <v>-9.9999999999909051E-3</v>
      </c>
      <c r="I434" s="49">
        <v>582196.32999999996</v>
      </c>
    </row>
    <row r="435" spans="1:9" ht="13.2" outlineLevel="6">
      <c r="A435" s="47" t="s">
        <v>398</v>
      </c>
      <c r="B435" s="48" t="s">
        <v>0</v>
      </c>
      <c r="C435" s="48" t="s">
        <v>132</v>
      </c>
      <c r="D435" s="48" t="s">
        <v>335</v>
      </c>
      <c r="E435" s="48"/>
      <c r="F435" s="129">
        <f t="shared" si="12"/>
        <v>582.19000000000005</v>
      </c>
      <c r="G435" s="49">
        <v>582.20000000000005</v>
      </c>
      <c r="H435" s="58">
        <f t="shared" si="10"/>
        <v>-9.9999999999909051E-3</v>
      </c>
      <c r="I435" s="49">
        <v>582196.32999999996</v>
      </c>
    </row>
    <row r="436" spans="1:9" ht="13.2" outlineLevel="7">
      <c r="A436" s="47" t="s">
        <v>13</v>
      </c>
      <c r="B436" s="48" t="s">
        <v>0</v>
      </c>
      <c r="C436" s="48" t="s">
        <v>132</v>
      </c>
      <c r="D436" s="48" t="s">
        <v>335</v>
      </c>
      <c r="E436" s="48" t="s">
        <v>14</v>
      </c>
      <c r="F436" s="129">
        <f t="shared" si="12"/>
        <v>582.19000000000005</v>
      </c>
      <c r="G436" s="49">
        <v>582.20000000000005</v>
      </c>
      <c r="H436" s="58">
        <f t="shared" si="10"/>
        <v>-9.9999999999909051E-3</v>
      </c>
      <c r="I436" s="49">
        <v>582196.32999999996</v>
      </c>
    </row>
    <row r="437" spans="1:9" ht="13.2" outlineLevel="7">
      <c r="A437" s="47" t="s">
        <v>15</v>
      </c>
      <c r="B437" s="48" t="s">
        <v>0</v>
      </c>
      <c r="C437" s="48" t="s">
        <v>132</v>
      </c>
      <c r="D437" s="48" t="s">
        <v>335</v>
      </c>
      <c r="E437" s="48" t="s">
        <v>16</v>
      </c>
      <c r="F437" s="130">
        <f>582.2-0.01</f>
        <v>582.19000000000005</v>
      </c>
      <c r="G437" s="49">
        <v>582.20000000000005</v>
      </c>
      <c r="H437" s="58">
        <f t="shared" si="10"/>
        <v>-9.9999999999909051E-3</v>
      </c>
      <c r="I437" s="49">
        <v>582196.32999999996</v>
      </c>
    </row>
    <row r="438" spans="1:9" ht="13.2" outlineLevel="1">
      <c r="A438" s="47" t="s">
        <v>133</v>
      </c>
      <c r="B438" s="48" t="s">
        <v>0</v>
      </c>
      <c r="C438" s="48" t="s">
        <v>134</v>
      </c>
      <c r="D438" s="48"/>
      <c r="E438" s="48"/>
      <c r="F438" s="46">
        <f>F439</f>
        <v>33578.82</v>
      </c>
      <c r="G438" s="60">
        <v>33578.82</v>
      </c>
      <c r="H438" s="37">
        <f t="shared" si="10"/>
        <v>0</v>
      </c>
      <c r="I438" s="49">
        <v>33578815.829999998</v>
      </c>
    </row>
    <row r="439" spans="1:9" ht="13.2" outlineLevel="2">
      <c r="A439" s="47" t="s">
        <v>326</v>
      </c>
      <c r="B439" s="48" t="s">
        <v>0</v>
      </c>
      <c r="C439" s="48" t="s">
        <v>136</v>
      </c>
      <c r="D439" s="48"/>
      <c r="E439" s="48"/>
      <c r="F439" s="49">
        <f>F440</f>
        <v>33578.82</v>
      </c>
      <c r="G439" s="60">
        <v>33578.82</v>
      </c>
      <c r="H439" s="37">
        <f t="shared" si="10"/>
        <v>0</v>
      </c>
      <c r="I439" s="49">
        <v>33578815.829999998</v>
      </c>
    </row>
    <row r="440" spans="1:9" ht="30.6" outlineLevel="3">
      <c r="A440" s="47" t="s">
        <v>361</v>
      </c>
      <c r="B440" s="48" t="s">
        <v>0</v>
      </c>
      <c r="C440" s="48" t="s">
        <v>136</v>
      </c>
      <c r="D440" s="48" t="s">
        <v>137</v>
      </c>
      <c r="E440" s="48"/>
      <c r="F440" s="49">
        <f>F441+F480</f>
        <v>33578.82</v>
      </c>
      <c r="G440" s="60">
        <v>33578.82</v>
      </c>
      <c r="H440" s="37">
        <f t="shared" si="10"/>
        <v>0</v>
      </c>
      <c r="I440" s="49">
        <v>33578815.829999998</v>
      </c>
    </row>
    <row r="441" spans="1:9" ht="20.399999999999999" outlineLevel="4">
      <c r="A441" s="47" t="s">
        <v>143</v>
      </c>
      <c r="B441" s="48" t="s">
        <v>0</v>
      </c>
      <c r="C441" s="48" t="s">
        <v>136</v>
      </c>
      <c r="D441" s="48" t="s">
        <v>138</v>
      </c>
      <c r="E441" s="48"/>
      <c r="F441" s="49">
        <f>F442+F454+F464+F474</f>
        <v>33524.74</v>
      </c>
      <c r="G441" s="60">
        <v>33524.74</v>
      </c>
      <c r="H441" s="37">
        <f t="shared" si="10"/>
        <v>0</v>
      </c>
      <c r="I441" s="49">
        <v>33524735.829999998</v>
      </c>
    </row>
    <row r="442" spans="1:9" ht="30.6" outlineLevel="5">
      <c r="A442" s="47" t="s">
        <v>399</v>
      </c>
      <c r="B442" s="48" t="s">
        <v>0</v>
      </c>
      <c r="C442" s="48" t="s">
        <v>136</v>
      </c>
      <c r="D442" s="48" t="s">
        <v>139</v>
      </c>
      <c r="E442" s="48"/>
      <c r="F442" s="49">
        <f>F443+F448+F451</f>
        <v>1338.24</v>
      </c>
      <c r="G442" s="49">
        <v>1338.23</v>
      </c>
      <c r="H442" s="58">
        <f t="shared" si="10"/>
        <v>9.9999999999909051E-3</v>
      </c>
      <c r="I442" s="49">
        <v>1338233.8</v>
      </c>
    </row>
    <row r="443" spans="1:9" ht="20.399999999999999" outlineLevel="6">
      <c r="A443" s="47" t="s">
        <v>400</v>
      </c>
      <c r="B443" s="48" t="s">
        <v>0</v>
      </c>
      <c r="C443" s="48" t="s">
        <v>136</v>
      </c>
      <c r="D443" s="48" t="s">
        <v>140</v>
      </c>
      <c r="E443" s="48"/>
      <c r="F443" s="49">
        <f>F444+F446</f>
        <v>908.37</v>
      </c>
      <c r="G443" s="49">
        <v>908.37</v>
      </c>
      <c r="H443" s="58">
        <f t="shared" si="10"/>
        <v>0</v>
      </c>
      <c r="I443" s="49">
        <v>908370</v>
      </c>
    </row>
    <row r="444" spans="1:9" ht="30.6" outlineLevel="7">
      <c r="A444" s="47" t="s">
        <v>320</v>
      </c>
      <c r="B444" s="48" t="s">
        <v>0</v>
      </c>
      <c r="C444" s="48" t="s">
        <v>136</v>
      </c>
      <c r="D444" s="48" t="s">
        <v>140</v>
      </c>
      <c r="E444" s="48" t="s">
        <v>39</v>
      </c>
      <c r="F444" s="49">
        <f>F445</f>
        <v>788.78</v>
      </c>
      <c r="G444" s="49">
        <v>788.78</v>
      </c>
      <c r="H444" s="58">
        <f t="shared" si="10"/>
        <v>0</v>
      </c>
      <c r="I444" s="49">
        <v>788780</v>
      </c>
    </row>
    <row r="445" spans="1:9" ht="30.6" outlineLevel="7">
      <c r="A445" s="47" t="s">
        <v>40</v>
      </c>
      <c r="B445" s="48" t="s">
        <v>0</v>
      </c>
      <c r="C445" s="48" t="s">
        <v>136</v>
      </c>
      <c r="D445" s="48" t="s">
        <v>140</v>
      </c>
      <c r="E445" s="48" t="s">
        <v>41</v>
      </c>
      <c r="F445" s="49">
        <v>788.78</v>
      </c>
      <c r="G445" s="49">
        <v>788.78</v>
      </c>
      <c r="H445" s="58">
        <f t="shared" si="10"/>
        <v>0</v>
      </c>
      <c r="I445" s="49">
        <v>788780</v>
      </c>
    </row>
    <row r="446" spans="1:9" ht="30.6" outlineLevel="7">
      <c r="A446" s="47" t="s">
        <v>103</v>
      </c>
      <c r="B446" s="48" t="s">
        <v>0</v>
      </c>
      <c r="C446" s="48" t="s">
        <v>136</v>
      </c>
      <c r="D446" s="48" t="s">
        <v>140</v>
      </c>
      <c r="E446" s="48" t="s">
        <v>104</v>
      </c>
      <c r="F446" s="49">
        <f>F447</f>
        <v>119.59</v>
      </c>
      <c r="G446" s="49">
        <v>119.59</v>
      </c>
      <c r="H446" s="58">
        <f t="shared" si="10"/>
        <v>0</v>
      </c>
      <c r="I446" s="49">
        <v>119590</v>
      </c>
    </row>
    <row r="447" spans="1:9" ht="13.2" outlineLevel="7">
      <c r="A447" s="47" t="s">
        <v>141</v>
      </c>
      <c r="B447" s="48" t="s">
        <v>0</v>
      </c>
      <c r="C447" s="48" t="s">
        <v>136</v>
      </c>
      <c r="D447" s="48" t="s">
        <v>140</v>
      </c>
      <c r="E447" s="48" t="s">
        <v>142</v>
      </c>
      <c r="F447" s="49">
        <v>119.59</v>
      </c>
      <c r="G447" s="49">
        <v>119.59</v>
      </c>
      <c r="H447" s="58">
        <f t="shared" si="10"/>
        <v>0</v>
      </c>
      <c r="I447" s="49">
        <v>119590</v>
      </c>
    </row>
    <row r="448" spans="1:9" ht="61.2" outlineLevel="6">
      <c r="A448" s="47" t="s">
        <v>526</v>
      </c>
      <c r="B448" s="48" t="s">
        <v>0</v>
      </c>
      <c r="C448" s="48" t="s">
        <v>136</v>
      </c>
      <c r="D448" s="48" t="s">
        <v>527</v>
      </c>
      <c r="E448" s="48"/>
      <c r="F448" s="49">
        <f>F449</f>
        <v>191.3</v>
      </c>
      <c r="G448" s="49">
        <v>191.3</v>
      </c>
      <c r="H448" s="58">
        <f t="shared" si="10"/>
        <v>0</v>
      </c>
      <c r="I448" s="49">
        <v>191300</v>
      </c>
    </row>
    <row r="449" spans="1:9" ht="30.6" outlineLevel="7">
      <c r="A449" s="47" t="s">
        <v>103</v>
      </c>
      <c r="B449" s="48" t="s">
        <v>0</v>
      </c>
      <c r="C449" s="48" t="s">
        <v>136</v>
      </c>
      <c r="D449" s="48" t="s">
        <v>527</v>
      </c>
      <c r="E449" s="48" t="s">
        <v>104</v>
      </c>
      <c r="F449" s="49">
        <f>F450</f>
        <v>191.3</v>
      </c>
      <c r="G449" s="49">
        <v>191.3</v>
      </c>
      <c r="H449" s="58">
        <f t="shared" si="10"/>
        <v>0</v>
      </c>
      <c r="I449" s="49">
        <v>191300</v>
      </c>
    </row>
    <row r="450" spans="1:9" ht="13.2" outlineLevel="7">
      <c r="A450" s="47" t="s">
        <v>141</v>
      </c>
      <c r="B450" s="48" t="s">
        <v>0</v>
      </c>
      <c r="C450" s="48" t="s">
        <v>136</v>
      </c>
      <c r="D450" s="48" t="s">
        <v>527</v>
      </c>
      <c r="E450" s="48" t="s">
        <v>142</v>
      </c>
      <c r="F450" s="49">
        <v>191.3</v>
      </c>
      <c r="G450" s="49">
        <v>191.3</v>
      </c>
      <c r="H450" s="58">
        <f t="shared" si="10"/>
        <v>0</v>
      </c>
      <c r="I450" s="49">
        <v>191300</v>
      </c>
    </row>
    <row r="451" spans="1:9" ht="61.2" outlineLevel="6">
      <c r="A451" s="47" t="s">
        <v>526</v>
      </c>
      <c r="B451" s="48" t="s">
        <v>0</v>
      </c>
      <c r="C451" s="48" t="s">
        <v>136</v>
      </c>
      <c r="D451" s="48" t="s">
        <v>528</v>
      </c>
      <c r="E451" s="48"/>
      <c r="F451" s="49">
        <f>F452</f>
        <v>238.57</v>
      </c>
      <c r="G451" s="49">
        <v>238.56</v>
      </c>
      <c r="H451" s="58">
        <f t="shared" si="10"/>
        <v>9.9999999999909051E-3</v>
      </c>
      <c r="I451" s="49">
        <v>238563.8</v>
      </c>
    </row>
    <row r="452" spans="1:9" ht="30.6" outlineLevel="7">
      <c r="A452" s="47" t="s">
        <v>103</v>
      </c>
      <c r="B452" s="48" t="s">
        <v>0</v>
      </c>
      <c r="C452" s="48" t="s">
        <v>136</v>
      </c>
      <c r="D452" s="48" t="s">
        <v>528</v>
      </c>
      <c r="E452" s="48" t="s">
        <v>104</v>
      </c>
      <c r="F452" s="49">
        <f>F453</f>
        <v>238.57</v>
      </c>
      <c r="G452" s="49">
        <v>238.56</v>
      </c>
      <c r="H452" s="58">
        <f t="shared" si="10"/>
        <v>9.9999999999909051E-3</v>
      </c>
      <c r="I452" s="49">
        <v>238563.8</v>
      </c>
    </row>
    <row r="453" spans="1:9" ht="13.2" outlineLevel="7">
      <c r="A453" s="47" t="s">
        <v>141</v>
      </c>
      <c r="B453" s="48" t="s">
        <v>0</v>
      </c>
      <c r="C453" s="48" t="s">
        <v>136</v>
      </c>
      <c r="D453" s="48" t="s">
        <v>528</v>
      </c>
      <c r="E453" s="48" t="s">
        <v>142</v>
      </c>
      <c r="F453" s="60">
        <f>238.56+0.01</f>
        <v>238.57</v>
      </c>
      <c r="G453" s="49">
        <v>238.56</v>
      </c>
      <c r="H453" s="58">
        <f t="shared" si="10"/>
        <v>9.9999999999909051E-3</v>
      </c>
      <c r="I453" s="49">
        <v>238563.8</v>
      </c>
    </row>
    <row r="454" spans="1:9" ht="30.6" outlineLevel="5">
      <c r="A454" s="47" t="s">
        <v>401</v>
      </c>
      <c r="B454" s="48" t="s">
        <v>0</v>
      </c>
      <c r="C454" s="48" t="s">
        <v>136</v>
      </c>
      <c r="D454" s="48" t="s">
        <v>402</v>
      </c>
      <c r="E454" s="48"/>
      <c r="F454" s="49">
        <f>F455</f>
        <v>31323.03</v>
      </c>
      <c r="G454" s="49">
        <v>31323.03</v>
      </c>
      <c r="H454" s="58">
        <f t="shared" si="10"/>
        <v>0</v>
      </c>
      <c r="I454" s="49">
        <v>31323029.550000001</v>
      </c>
    </row>
    <row r="455" spans="1:9" ht="20.399999999999999" outlineLevel="6">
      <c r="A455" s="47" t="s">
        <v>403</v>
      </c>
      <c r="B455" s="48" t="s">
        <v>0</v>
      </c>
      <c r="C455" s="48" t="s">
        <v>136</v>
      </c>
      <c r="D455" s="48" t="s">
        <v>404</v>
      </c>
      <c r="E455" s="48"/>
      <c r="F455" s="49">
        <f>F456+F458+F460+F462</f>
        <v>31323.03</v>
      </c>
      <c r="G455" s="49">
        <v>31323.03</v>
      </c>
      <c r="H455" s="58">
        <f t="shared" si="10"/>
        <v>0</v>
      </c>
      <c r="I455" s="49">
        <v>31323029.550000001</v>
      </c>
    </row>
    <row r="456" spans="1:9" ht="71.400000000000006" outlineLevel="7">
      <c r="A456" s="47" t="s">
        <v>35</v>
      </c>
      <c r="B456" s="48" t="s">
        <v>0</v>
      </c>
      <c r="C456" s="48" t="s">
        <v>136</v>
      </c>
      <c r="D456" s="48" t="s">
        <v>404</v>
      </c>
      <c r="E456" s="48" t="s">
        <v>36</v>
      </c>
      <c r="F456" s="49">
        <f>F457</f>
        <v>8318.1200000000008</v>
      </c>
      <c r="G456" s="49">
        <v>8318.1200000000008</v>
      </c>
      <c r="H456" s="58">
        <f t="shared" si="10"/>
        <v>0</v>
      </c>
      <c r="I456" s="49">
        <v>8318121.6500000004</v>
      </c>
    </row>
    <row r="457" spans="1:9" ht="20.399999999999999" outlineLevel="7">
      <c r="A457" s="47" t="s">
        <v>37</v>
      </c>
      <c r="B457" s="48" t="s">
        <v>0</v>
      </c>
      <c r="C457" s="48" t="s">
        <v>136</v>
      </c>
      <c r="D457" s="48" t="s">
        <v>404</v>
      </c>
      <c r="E457" s="48" t="s">
        <v>38</v>
      </c>
      <c r="F457" s="49">
        <v>8318.1200000000008</v>
      </c>
      <c r="G457" s="49">
        <v>8318.1200000000008</v>
      </c>
      <c r="H457" s="58">
        <f t="shared" si="10"/>
        <v>0</v>
      </c>
      <c r="I457" s="49">
        <v>8318121.6500000004</v>
      </c>
    </row>
    <row r="458" spans="1:9" ht="30.6" outlineLevel="7">
      <c r="A458" s="47" t="s">
        <v>320</v>
      </c>
      <c r="B458" s="48" t="s">
        <v>0</v>
      </c>
      <c r="C458" s="48" t="s">
        <v>136</v>
      </c>
      <c r="D458" s="48" t="s">
        <v>404</v>
      </c>
      <c r="E458" s="48" t="s">
        <v>39</v>
      </c>
      <c r="F458" s="49">
        <f>F459</f>
        <v>2244.4499999999998</v>
      </c>
      <c r="G458" s="49">
        <v>2244.4499999999998</v>
      </c>
      <c r="H458" s="58">
        <f t="shared" si="10"/>
        <v>0</v>
      </c>
      <c r="I458" s="49">
        <v>2244452.9300000002</v>
      </c>
    </row>
    <row r="459" spans="1:9" ht="30.6" outlineLevel="7">
      <c r="A459" s="47" t="s">
        <v>40</v>
      </c>
      <c r="B459" s="48" t="s">
        <v>0</v>
      </c>
      <c r="C459" s="48" t="s">
        <v>136</v>
      </c>
      <c r="D459" s="48" t="s">
        <v>404</v>
      </c>
      <c r="E459" s="48" t="s">
        <v>41</v>
      </c>
      <c r="F459" s="49">
        <v>2244.4499999999998</v>
      </c>
      <c r="G459" s="49">
        <v>2244.4499999999998</v>
      </c>
      <c r="H459" s="58">
        <f t="shared" si="10"/>
        <v>0</v>
      </c>
      <c r="I459" s="49">
        <v>2244452.9300000002</v>
      </c>
    </row>
    <row r="460" spans="1:9" ht="30.6" outlineLevel="7">
      <c r="A460" s="47" t="s">
        <v>103</v>
      </c>
      <c r="B460" s="48" t="s">
        <v>0</v>
      </c>
      <c r="C460" s="48" t="s">
        <v>136</v>
      </c>
      <c r="D460" s="48" t="s">
        <v>404</v>
      </c>
      <c r="E460" s="48" t="s">
        <v>104</v>
      </c>
      <c r="F460" s="49">
        <f>F461</f>
        <v>20744.809999999998</v>
      </c>
      <c r="G460" s="49">
        <v>20744.8</v>
      </c>
      <c r="H460" s="58">
        <f t="shared" ref="H460:H523" si="13">F460-G460</f>
        <v>9.9999999983992893E-3</v>
      </c>
      <c r="I460" s="49">
        <v>20744804.969999999</v>
      </c>
    </row>
    <row r="461" spans="1:9" ht="13.2" outlineLevel="7">
      <c r="A461" s="47" t="s">
        <v>141</v>
      </c>
      <c r="B461" s="48" t="s">
        <v>0</v>
      </c>
      <c r="C461" s="48" t="s">
        <v>136</v>
      </c>
      <c r="D461" s="48" t="s">
        <v>404</v>
      </c>
      <c r="E461" s="48" t="s">
        <v>142</v>
      </c>
      <c r="F461" s="60">
        <f>20744.8+0.01</f>
        <v>20744.809999999998</v>
      </c>
      <c r="G461" s="49">
        <v>20744.8</v>
      </c>
      <c r="H461" s="58">
        <f t="shared" si="13"/>
        <v>9.9999999983992893E-3</v>
      </c>
      <c r="I461" s="49">
        <v>20744804.969999999</v>
      </c>
    </row>
    <row r="462" spans="1:9" ht="13.2" outlineLevel="7">
      <c r="A462" s="47" t="s">
        <v>66</v>
      </c>
      <c r="B462" s="48" t="s">
        <v>0</v>
      </c>
      <c r="C462" s="48" t="s">
        <v>136</v>
      </c>
      <c r="D462" s="48" t="s">
        <v>404</v>
      </c>
      <c r="E462" s="48" t="s">
        <v>67</v>
      </c>
      <c r="F462" s="49">
        <f>F463</f>
        <v>15.65</v>
      </c>
      <c r="G462" s="49">
        <v>15.65</v>
      </c>
      <c r="H462" s="58">
        <f t="shared" si="13"/>
        <v>0</v>
      </c>
      <c r="I462" s="49">
        <v>15650</v>
      </c>
    </row>
    <row r="463" spans="1:9" ht="20.399999999999999" outlineLevel="7">
      <c r="A463" s="47" t="s">
        <v>68</v>
      </c>
      <c r="B463" s="48" t="s">
        <v>0</v>
      </c>
      <c r="C463" s="48" t="s">
        <v>136</v>
      </c>
      <c r="D463" s="48" t="s">
        <v>404</v>
      </c>
      <c r="E463" s="48" t="s">
        <v>69</v>
      </c>
      <c r="F463" s="49">
        <v>15.65</v>
      </c>
      <c r="G463" s="49">
        <v>15.65</v>
      </c>
      <c r="H463" s="58">
        <f t="shared" si="13"/>
        <v>0</v>
      </c>
      <c r="I463" s="49">
        <v>15650</v>
      </c>
    </row>
    <row r="464" spans="1:9" ht="30.6" outlineLevel="5">
      <c r="A464" s="47" t="s">
        <v>405</v>
      </c>
      <c r="B464" s="48" t="s">
        <v>0</v>
      </c>
      <c r="C464" s="48" t="s">
        <v>136</v>
      </c>
      <c r="D464" s="48" t="s">
        <v>406</v>
      </c>
      <c r="E464" s="48"/>
      <c r="F464" s="49">
        <f>F465+F468+F471</f>
        <v>428.10999999999996</v>
      </c>
      <c r="G464" s="49">
        <v>428.11</v>
      </c>
      <c r="H464" s="58">
        <f t="shared" si="13"/>
        <v>0</v>
      </c>
      <c r="I464" s="49">
        <v>428112.48</v>
      </c>
    </row>
    <row r="465" spans="1:9" ht="13.2" outlineLevel="6">
      <c r="A465" s="47" t="s">
        <v>407</v>
      </c>
      <c r="B465" s="48" t="s">
        <v>0</v>
      </c>
      <c r="C465" s="48" t="s">
        <v>136</v>
      </c>
      <c r="D465" s="48" t="s">
        <v>408</v>
      </c>
      <c r="E465" s="48"/>
      <c r="F465" s="49">
        <f>F466</f>
        <v>215.54</v>
      </c>
      <c r="G465" s="49">
        <v>215.54</v>
      </c>
      <c r="H465" s="58">
        <f t="shared" si="13"/>
        <v>0</v>
      </c>
      <c r="I465" s="49">
        <v>215540.48000000001</v>
      </c>
    </row>
    <row r="466" spans="1:9" ht="30.6" outlineLevel="7">
      <c r="A466" s="47" t="s">
        <v>103</v>
      </c>
      <c r="B466" s="48" t="s">
        <v>0</v>
      </c>
      <c r="C466" s="48" t="s">
        <v>136</v>
      </c>
      <c r="D466" s="48" t="s">
        <v>408</v>
      </c>
      <c r="E466" s="48" t="s">
        <v>104</v>
      </c>
      <c r="F466" s="49">
        <f>F467</f>
        <v>215.54</v>
      </c>
      <c r="G466" s="49">
        <v>215.54</v>
      </c>
      <c r="H466" s="58">
        <f t="shared" si="13"/>
        <v>0</v>
      </c>
      <c r="I466" s="49">
        <v>215540.48000000001</v>
      </c>
    </row>
    <row r="467" spans="1:9" ht="13.2" outlineLevel="7">
      <c r="A467" s="47" t="s">
        <v>141</v>
      </c>
      <c r="B467" s="48" t="s">
        <v>0</v>
      </c>
      <c r="C467" s="48" t="s">
        <v>136</v>
      </c>
      <c r="D467" s="48" t="s">
        <v>408</v>
      </c>
      <c r="E467" s="48" t="s">
        <v>142</v>
      </c>
      <c r="F467" s="49">
        <v>215.54</v>
      </c>
      <c r="G467" s="49">
        <v>215.54</v>
      </c>
      <c r="H467" s="58">
        <f t="shared" si="13"/>
        <v>0</v>
      </c>
      <c r="I467" s="49">
        <v>215540.48000000001</v>
      </c>
    </row>
    <row r="468" spans="1:9" ht="20.399999999999999" outlineLevel="6">
      <c r="A468" s="47" t="s">
        <v>529</v>
      </c>
      <c r="B468" s="48" t="s">
        <v>0</v>
      </c>
      <c r="C468" s="48" t="s">
        <v>136</v>
      </c>
      <c r="D468" s="48" t="s">
        <v>530</v>
      </c>
      <c r="E468" s="48"/>
      <c r="F468" s="49">
        <f>F469</f>
        <v>155</v>
      </c>
      <c r="G468" s="49">
        <v>155</v>
      </c>
      <c r="H468" s="58">
        <f t="shared" si="13"/>
        <v>0</v>
      </c>
      <c r="I468" s="49">
        <v>155000</v>
      </c>
    </row>
    <row r="469" spans="1:9" ht="30.6" outlineLevel="7">
      <c r="A469" s="47" t="s">
        <v>103</v>
      </c>
      <c r="B469" s="48" t="s">
        <v>0</v>
      </c>
      <c r="C469" s="48" t="s">
        <v>136</v>
      </c>
      <c r="D469" s="48" t="s">
        <v>530</v>
      </c>
      <c r="E469" s="48" t="s">
        <v>104</v>
      </c>
      <c r="F469" s="49">
        <f>F470</f>
        <v>155</v>
      </c>
      <c r="G469" s="49">
        <v>155</v>
      </c>
      <c r="H469" s="58">
        <f t="shared" si="13"/>
        <v>0</v>
      </c>
      <c r="I469" s="49">
        <v>155000</v>
      </c>
    </row>
    <row r="470" spans="1:9" ht="13.2" outlineLevel="7">
      <c r="A470" s="47" t="s">
        <v>141</v>
      </c>
      <c r="B470" s="48" t="s">
        <v>0</v>
      </c>
      <c r="C470" s="48" t="s">
        <v>136</v>
      </c>
      <c r="D470" s="48" t="s">
        <v>530</v>
      </c>
      <c r="E470" s="48" t="s">
        <v>142</v>
      </c>
      <c r="F470" s="49">
        <v>155</v>
      </c>
      <c r="G470" s="49">
        <v>155</v>
      </c>
      <c r="H470" s="58">
        <f t="shared" si="13"/>
        <v>0</v>
      </c>
      <c r="I470" s="49">
        <v>155000</v>
      </c>
    </row>
    <row r="471" spans="1:9" ht="20.399999999999999" outlineLevel="6">
      <c r="A471" s="47" t="s">
        <v>529</v>
      </c>
      <c r="B471" s="48" t="s">
        <v>0</v>
      </c>
      <c r="C471" s="48" t="s">
        <v>136</v>
      </c>
      <c r="D471" s="48" t="s">
        <v>531</v>
      </c>
      <c r="E471" s="48"/>
      <c r="F471" s="49">
        <f>F472</f>
        <v>57.57</v>
      </c>
      <c r="G471" s="49">
        <v>57.57</v>
      </c>
      <c r="H471" s="58">
        <f t="shared" si="13"/>
        <v>0</v>
      </c>
      <c r="I471" s="49">
        <v>57572</v>
      </c>
    </row>
    <row r="472" spans="1:9" ht="30.6" outlineLevel="7">
      <c r="A472" s="47" t="s">
        <v>103</v>
      </c>
      <c r="B472" s="48" t="s">
        <v>0</v>
      </c>
      <c r="C472" s="48" t="s">
        <v>136</v>
      </c>
      <c r="D472" s="48" t="s">
        <v>531</v>
      </c>
      <c r="E472" s="48" t="s">
        <v>104</v>
      </c>
      <c r="F472" s="49">
        <f>F473</f>
        <v>57.57</v>
      </c>
      <c r="G472" s="49">
        <v>57.57</v>
      </c>
      <c r="H472" s="58">
        <f t="shared" si="13"/>
        <v>0</v>
      </c>
      <c r="I472" s="49">
        <v>57572</v>
      </c>
    </row>
    <row r="473" spans="1:9" ht="13.2" outlineLevel="7">
      <c r="A473" s="47" t="s">
        <v>141</v>
      </c>
      <c r="B473" s="48" t="s">
        <v>0</v>
      </c>
      <c r="C473" s="48" t="s">
        <v>136</v>
      </c>
      <c r="D473" s="48" t="s">
        <v>531</v>
      </c>
      <c r="E473" s="48" t="s">
        <v>142</v>
      </c>
      <c r="F473" s="49">
        <v>57.57</v>
      </c>
      <c r="G473" s="49">
        <v>57.57</v>
      </c>
      <c r="H473" s="58">
        <f t="shared" si="13"/>
        <v>0</v>
      </c>
      <c r="I473" s="49">
        <v>57572</v>
      </c>
    </row>
    <row r="474" spans="1:9" ht="30.6" outlineLevel="5">
      <c r="A474" s="47" t="s">
        <v>532</v>
      </c>
      <c r="B474" s="48" t="s">
        <v>0</v>
      </c>
      <c r="C474" s="48" t="s">
        <v>136</v>
      </c>
      <c r="D474" s="48" t="s">
        <v>533</v>
      </c>
      <c r="E474" s="48"/>
      <c r="F474" s="49">
        <f>F475</f>
        <v>435.36</v>
      </c>
      <c r="G474" s="49">
        <v>435.36</v>
      </c>
      <c r="H474" s="58">
        <f t="shared" si="13"/>
        <v>0</v>
      </c>
      <c r="I474" s="49">
        <v>435360</v>
      </c>
    </row>
    <row r="475" spans="1:9" ht="20.399999999999999" outlineLevel="6">
      <c r="A475" s="47" t="s">
        <v>534</v>
      </c>
      <c r="B475" s="48" t="s">
        <v>0</v>
      </c>
      <c r="C475" s="48" t="s">
        <v>136</v>
      </c>
      <c r="D475" s="48" t="s">
        <v>535</v>
      </c>
      <c r="E475" s="48"/>
      <c r="F475" s="49">
        <f>F476+F478</f>
        <v>435.36</v>
      </c>
      <c r="G475" s="49">
        <v>435.36</v>
      </c>
      <c r="H475" s="58">
        <f t="shared" si="13"/>
        <v>0</v>
      </c>
      <c r="I475" s="49">
        <v>435360</v>
      </c>
    </row>
    <row r="476" spans="1:9" ht="30.6" outlineLevel="7">
      <c r="A476" s="47" t="s">
        <v>320</v>
      </c>
      <c r="B476" s="48" t="s">
        <v>0</v>
      </c>
      <c r="C476" s="48" t="s">
        <v>136</v>
      </c>
      <c r="D476" s="48" t="s">
        <v>535</v>
      </c>
      <c r="E476" s="48" t="s">
        <v>39</v>
      </c>
      <c r="F476" s="49">
        <f>F477</f>
        <v>324.70999999999998</v>
      </c>
      <c r="G476" s="49">
        <v>324.70999999999998</v>
      </c>
      <c r="H476" s="58">
        <f t="shared" si="13"/>
        <v>0</v>
      </c>
      <c r="I476" s="49">
        <v>324710</v>
      </c>
    </row>
    <row r="477" spans="1:9" ht="30.6" outlineLevel="7">
      <c r="A477" s="47" t="s">
        <v>40</v>
      </c>
      <c r="B477" s="48" t="s">
        <v>0</v>
      </c>
      <c r="C477" s="48" t="s">
        <v>136</v>
      </c>
      <c r="D477" s="48" t="s">
        <v>535</v>
      </c>
      <c r="E477" s="48" t="s">
        <v>41</v>
      </c>
      <c r="F477" s="49">
        <v>324.70999999999998</v>
      </c>
      <c r="G477" s="49">
        <v>324.70999999999998</v>
      </c>
      <c r="H477" s="58">
        <f t="shared" si="13"/>
        <v>0</v>
      </c>
      <c r="I477" s="49">
        <v>324710</v>
      </c>
    </row>
    <row r="478" spans="1:9" ht="30.6" outlineLevel="7">
      <c r="A478" s="47" t="s">
        <v>103</v>
      </c>
      <c r="B478" s="48" t="s">
        <v>0</v>
      </c>
      <c r="C478" s="48" t="s">
        <v>136</v>
      </c>
      <c r="D478" s="48" t="s">
        <v>535</v>
      </c>
      <c r="E478" s="48" t="s">
        <v>104</v>
      </c>
      <c r="F478" s="49">
        <f>F479</f>
        <v>110.65</v>
      </c>
      <c r="G478" s="49">
        <v>110.65</v>
      </c>
      <c r="H478" s="58">
        <f t="shared" si="13"/>
        <v>0</v>
      </c>
      <c r="I478" s="49">
        <v>110650</v>
      </c>
    </row>
    <row r="479" spans="1:9" ht="13.2" outlineLevel="7">
      <c r="A479" s="47" t="s">
        <v>141</v>
      </c>
      <c r="B479" s="48" t="s">
        <v>0</v>
      </c>
      <c r="C479" s="48" t="s">
        <v>136</v>
      </c>
      <c r="D479" s="48" t="s">
        <v>535</v>
      </c>
      <c r="E479" s="48" t="s">
        <v>142</v>
      </c>
      <c r="F479" s="49">
        <v>110.65</v>
      </c>
      <c r="G479" s="49">
        <v>110.65</v>
      </c>
      <c r="H479" s="58">
        <f t="shared" si="13"/>
        <v>0</v>
      </c>
      <c r="I479" s="49">
        <v>110650</v>
      </c>
    </row>
    <row r="480" spans="1:9" ht="30.6" outlineLevel="4">
      <c r="A480" s="47" t="s">
        <v>144</v>
      </c>
      <c r="B480" s="48" t="s">
        <v>0</v>
      </c>
      <c r="C480" s="48" t="s">
        <v>136</v>
      </c>
      <c r="D480" s="48" t="s">
        <v>336</v>
      </c>
      <c r="E480" s="48"/>
      <c r="F480" s="49">
        <f>F481</f>
        <v>54.08</v>
      </c>
      <c r="G480" s="49">
        <v>54.08</v>
      </c>
      <c r="H480" s="58">
        <f t="shared" si="13"/>
        <v>0</v>
      </c>
      <c r="I480" s="49">
        <v>54080</v>
      </c>
    </row>
    <row r="481" spans="1:9" ht="51" outlineLevel="5">
      <c r="A481" s="47" t="s">
        <v>409</v>
      </c>
      <c r="B481" s="48" t="s">
        <v>0</v>
      </c>
      <c r="C481" s="48" t="s">
        <v>136</v>
      </c>
      <c r="D481" s="48" t="s">
        <v>337</v>
      </c>
      <c r="E481" s="48"/>
      <c r="F481" s="49">
        <f>F482</f>
        <v>54.08</v>
      </c>
      <c r="G481" s="49">
        <v>54.08</v>
      </c>
      <c r="H481" s="58">
        <f t="shared" si="13"/>
        <v>0</v>
      </c>
      <c r="I481" s="49">
        <v>54080</v>
      </c>
    </row>
    <row r="482" spans="1:9" ht="40.799999999999997" outlineLevel="6">
      <c r="A482" s="47" t="s">
        <v>410</v>
      </c>
      <c r="B482" s="48" t="s">
        <v>0</v>
      </c>
      <c r="C482" s="48" t="s">
        <v>136</v>
      </c>
      <c r="D482" s="48" t="s">
        <v>411</v>
      </c>
      <c r="E482" s="48"/>
      <c r="F482" s="49">
        <f>F483</f>
        <v>54.08</v>
      </c>
      <c r="G482" s="49">
        <v>54.08</v>
      </c>
      <c r="H482" s="58">
        <f t="shared" si="13"/>
        <v>0</v>
      </c>
      <c r="I482" s="49">
        <v>54080</v>
      </c>
    </row>
    <row r="483" spans="1:9" ht="30.6" outlineLevel="7">
      <c r="A483" s="47" t="s">
        <v>103</v>
      </c>
      <c r="B483" s="48" t="s">
        <v>0</v>
      </c>
      <c r="C483" s="48" t="s">
        <v>136</v>
      </c>
      <c r="D483" s="48" t="s">
        <v>411</v>
      </c>
      <c r="E483" s="48" t="s">
        <v>104</v>
      </c>
      <c r="F483" s="49">
        <f>F484</f>
        <v>54.08</v>
      </c>
      <c r="G483" s="49">
        <v>54.08</v>
      </c>
      <c r="H483" s="58">
        <f t="shared" si="13"/>
        <v>0</v>
      </c>
      <c r="I483" s="49">
        <v>54080</v>
      </c>
    </row>
    <row r="484" spans="1:9" ht="13.2" outlineLevel="7">
      <c r="A484" s="47" t="s">
        <v>141</v>
      </c>
      <c r="B484" s="48" t="s">
        <v>0</v>
      </c>
      <c r="C484" s="48" t="s">
        <v>136</v>
      </c>
      <c r="D484" s="48" t="s">
        <v>411</v>
      </c>
      <c r="E484" s="48" t="s">
        <v>142</v>
      </c>
      <c r="F484" s="49">
        <v>54.08</v>
      </c>
      <c r="G484" s="49">
        <v>54.08</v>
      </c>
      <c r="H484" s="58">
        <f t="shared" si="13"/>
        <v>0</v>
      </c>
      <c r="I484" s="49">
        <v>54080</v>
      </c>
    </row>
    <row r="485" spans="1:9" ht="13.2" outlineLevel="1">
      <c r="A485" s="47" t="s">
        <v>145</v>
      </c>
      <c r="B485" s="48" t="s">
        <v>0</v>
      </c>
      <c r="C485" s="48" t="s">
        <v>146</v>
      </c>
      <c r="D485" s="48"/>
      <c r="E485" s="48"/>
      <c r="F485" s="59">
        <f>F486</f>
        <v>38936.57</v>
      </c>
      <c r="G485" s="49">
        <v>38936.57</v>
      </c>
      <c r="H485" s="58">
        <f t="shared" si="13"/>
        <v>0</v>
      </c>
      <c r="I485" s="49">
        <v>38936568.479999997</v>
      </c>
    </row>
    <row r="486" spans="1:9" ht="13.2" outlineLevel="2">
      <c r="A486" s="47" t="s">
        <v>147</v>
      </c>
      <c r="B486" s="48" t="s">
        <v>0</v>
      </c>
      <c r="C486" s="48" t="s">
        <v>148</v>
      </c>
      <c r="D486" s="48"/>
      <c r="E486" s="48"/>
      <c r="F486" s="49">
        <f>F488+F493</f>
        <v>38936.57</v>
      </c>
      <c r="G486" s="49">
        <v>38936.57</v>
      </c>
      <c r="H486" s="58">
        <f t="shared" si="13"/>
        <v>0</v>
      </c>
      <c r="I486" s="49">
        <v>38936568.479999997</v>
      </c>
    </row>
    <row r="487" spans="1:9" ht="13.2" outlineLevel="3">
      <c r="A487" s="47" t="s">
        <v>5</v>
      </c>
      <c r="B487" s="48" t="s">
        <v>0</v>
      </c>
      <c r="C487" s="48" t="s">
        <v>148</v>
      </c>
      <c r="D487" s="48" t="s">
        <v>6</v>
      </c>
      <c r="E487" s="48"/>
      <c r="F487" s="49">
        <f>F488</f>
        <v>32</v>
      </c>
      <c r="G487" s="49">
        <v>32</v>
      </c>
      <c r="H487" s="58">
        <f t="shared" si="13"/>
        <v>0</v>
      </c>
      <c r="I487" s="49">
        <v>32000</v>
      </c>
    </row>
    <row r="488" spans="1:9" ht="61.2" outlineLevel="4">
      <c r="A488" s="47" t="s">
        <v>7</v>
      </c>
      <c r="B488" s="48" t="s">
        <v>0</v>
      </c>
      <c r="C488" s="48" t="s">
        <v>148</v>
      </c>
      <c r="D488" s="48" t="s">
        <v>8</v>
      </c>
      <c r="E488" s="48"/>
      <c r="F488" s="49">
        <f>F489</f>
        <v>32</v>
      </c>
      <c r="G488" s="49">
        <v>32</v>
      </c>
      <c r="H488" s="58">
        <f t="shared" si="13"/>
        <v>0</v>
      </c>
      <c r="I488" s="49">
        <v>32000</v>
      </c>
    </row>
    <row r="489" spans="1:9" ht="30.6" outlineLevel="5">
      <c r="A489" s="47" t="s">
        <v>294</v>
      </c>
      <c r="B489" s="48" t="s">
        <v>0</v>
      </c>
      <c r="C489" s="48" t="s">
        <v>148</v>
      </c>
      <c r="D489" s="48" t="s">
        <v>295</v>
      </c>
      <c r="E489" s="48"/>
      <c r="F489" s="49">
        <f>F490</f>
        <v>32</v>
      </c>
      <c r="G489" s="49">
        <v>32</v>
      </c>
      <c r="H489" s="58">
        <f t="shared" si="13"/>
        <v>0</v>
      </c>
      <c r="I489" s="49">
        <v>32000</v>
      </c>
    </row>
    <row r="490" spans="1:9" ht="81.599999999999994" outlineLevel="6">
      <c r="A490" s="47" t="s">
        <v>296</v>
      </c>
      <c r="B490" s="48" t="s">
        <v>0</v>
      </c>
      <c r="C490" s="48" t="s">
        <v>148</v>
      </c>
      <c r="D490" s="48" t="s">
        <v>297</v>
      </c>
      <c r="E490" s="48"/>
      <c r="F490" s="49">
        <f>F491</f>
        <v>32</v>
      </c>
      <c r="G490" s="49">
        <v>32</v>
      </c>
      <c r="H490" s="58">
        <f t="shared" si="13"/>
        <v>0</v>
      </c>
      <c r="I490" s="49">
        <v>32000</v>
      </c>
    </row>
    <row r="491" spans="1:9" ht="13.2" outlineLevel="7">
      <c r="A491" s="47" t="s">
        <v>66</v>
      </c>
      <c r="B491" s="48" t="s">
        <v>0</v>
      </c>
      <c r="C491" s="48" t="s">
        <v>148</v>
      </c>
      <c r="D491" s="48" t="s">
        <v>297</v>
      </c>
      <c r="E491" s="48" t="s">
        <v>67</v>
      </c>
      <c r="F491" s="49">
        <f>F492</f>
        <v>32</v>
      </c>
      <c r="G491" s="49">
        <v>32</v>
      </c>
      <c r="H491" s="58">
        <f t="shared" si="13"/>
        <v>0</v>
      </c>
      <c r="I491" s="49">
        <v>32000</v>
      </c>
    </row>
    <row r="492" spans="1:9" ht="20.399999999999999" outlineLevel="7">
      <c r="A492" s="47" t="s">
        <v>68</v>
      </c>
      <c r="B492" s="48" t="s">
        <v>0</v>
      </c>
      <c r="C492" s="48" t="s">
        <v>148</v>
      </c>
      <c r="D492" s="48" t="s">
        <v>297</v>
      </c>
      <c r="E492" s="48" t="s">
        <v>69</v>
      </c>
      <c r="F492" s="49">
        <v>32</v>
      </c>
      <c r="G492" s="49">
        <v>32</v>
      </c>
      <c r="H492" s="58">
        <f t="shared" si="13"/>
        <v>0</v>
      </c>
      <c r="I492" s="49">
        <v>32000</v>
      </c>
    </row>
    <row r="493" spans="1:9" ht="30.6" outlineLevel="3">
      <c r="A493" s="47" t="s">
        <v>412</v>
      </c>
      <c r="B493" s="48" t="s">
        <v>0</v>
      </c>
      <c r="C493" s="48" t="s">
        <v>148</v>
      </c>
      <c r="D493" s="48" t="s">
        <v>149</v>
      </c>
      <c r="E493" s="48"/>
      <c r="F493" s="49">
        <f>F494+F503</f>
        <v>38904.57</v>
      </c>
      <c r="G493" s="49">
        <v>38904.57</v>
      </c>
      <c r="H493" s="58">
        <f t="shared" si="13"/>
        <v>0</v>
      </c>
      <c r="I493" s="49">
        <v>38904568.479999997</v>
      </c>
    </row>
    <row r="494" spans="1:9" ht="30.6" outlineLevel="4">
      <c r="A494" s="47" t="s">
        <v>413</v>
      </c>
      <c r="B494" s="48" t="s">
        <v>0</v>
      </c>
      <c r="C494" s="48" t="s">
        <v>148</v>
      </c>
      <c r="D494" s="48" t="s">
        <v>150</v>
      </c>
      <c r="E494" s="48"/>
      <c r="F494" s="49">
        <f>F495+F499</f>
        <v>29066.47</v>
      </c>
      <c r="G494" s="49">
        <v>29066.47</v>
      </c>
      <c r="H494" s="58">
        <f t="shared" si="13"/>
        <v>0</v>
      </c>
      <c r="I494" s="49">
        <v>29066470.739999998</v>
      </c>
    </row>
    <row r="495" spans="1:9" ht="30.6" outlineLevel="5">
      <c r="A495" s="47" t="s">
        <v>414</v>
      </c>
      <c r="B495" s="48" t="s">
        <v>0</v>
      </c>
      <c r="C495" s="48" t="s">
        <v>148</v>
      </c>
      <c r="D495" s="48" t="s">
        <v>151</v>
      </c>
      <c r="E495" s="48"/>
      <c r="F495" s="49">
        <f>F496</f>
        <v>27465.65</v>
      </c>
      <c r="G495" s="49">
        <v>27465.65</v>
      </c>
      <c r="H495" s="58">
        <f t="shared" si="13"/>
        <v>0</v>
      </c>
      <c r="I495" s="49">
        <v>27465647.469999999</v>
      </c>
    </row>
    <row r="496" spans="1:9" ht="20.399999999999999" outlineLevel="6">
      <c r="A496" s="47" t="s">
        <v>415</v>
      </c>
      <c r="B496" s="48" t="s">
        <v>0</v>
      </c>
      <c r="C496" s="48" t="s">
        <v>148</v>
      </c>
      <c r="D496" s="48" t="s">
        <v>152</v>
      </c>
      <c r="E496" s="48"/>
      <c r="F496" s="49">
        <f>F497</f>
        <v>27465.65</v>
      </c>
      <c r="G496" s="49">
        <v>27465.65</v>
      </c>
      <c r="H496" s="58">
        <f t="shared" si="13"/>
        <v>0</v>
      </c>
      <c r="I496" s="49">
        <v>27465647.469999999</v>
      </c>
    </row>
    <row r="497" spans="1:9" ht="13.2" outlineLevel="7">
      <c r="A497" s="47" t="s">
        <v>13</v>
      </c>
      <c r="B497" s="48" t="s">
        <v>0</v>
      </c>
      <c r="C497" s="48" t="s">
        <v>148</v>
      </c>
      <c r="D497" s="48" t="s">
        <v>152</v>
      </c>
      <c r="E497" s="48" t="s">
        <v>14</v>
      </c>
      <c r="F497" s="49">
        <f>F498</f>
        <v>27465.65</v>
      </c>
      <c r="G497" s="49">
        <v>27465.65</v>
      </c>
      <c r="H497" s="58">
        <f t="shared" si="13"/>
        <v>0</v>
      </c>
      <c r="I497" s="49">
        <v>27465647.469999999</v>
      </c>
    </row>
    <row r="498" spans="1:9" ht="13.2" outlineLevel="7">
      <c r="A498" s="47" t="s">
        <v>15</v>
      </c>
      <c r="B498" s="48" t="s">
        <v>0</v>
      </c>
      <c r="C498" s="48" t="s">
        <v>148</v>
      </c>
      <c r="D498" s="48" t="s">
        <v>152</v>
      </c>
      <c r="E498" s="48" t="s">
        <v>16</v>
      </c>
      <c r="F498" s="49">
        <v>27465.65</v>
      </c>
      <c r="G498" s="49">
        <v>27465.65</v>
      </c>
      <c r="H498" s="58">
        <f t="shared" si="13"/>
        <v>0</v>
      </c>
      <c r="I498" s="49">
        <v>27465647.469999999</v>
      </c>
    </row>
    <row r="499" spans="1:9" ht="40.799999999999997" outlineLevel="5">
      <c r="A499" s="47" t="s">
        <v>153</v>
      </c>
      <c r="B499" s="48" t="s">
        <v>0</v>
      </c>
      <c r="C499" s="48" t="s">
        <v>148</v>
      </c>
      <c r="D499" s="48" t="s">
        <v>154</v>
      </c>
      <c r="E499" s="48"/>
      <c r="F499" s="49">
        <f>F500</f>
        <v>1600.82</v>
      </c>
      <c r="G499" s="49">
        <v>1600.82</v>
      </c>
      <c r="H499" s="58">
        <f t="shared" si="13"/>
        <v>0</v>
      </c>
      <c r="I499" s="49">
        <v>1600823.27</v>
      </c>
    </row>
    <row r="500" spans="1:9" ht="40.799999999999997" outlineLevel="6">
      <c r="A500" s="47" t="s">
        <v>155</v>
      </c>
      <c r="B500" s="48" t="s">
        <v>0</v>
      </c>
      <c r="C500" s="48" t="s">
        <v>148</v>
      </c>
      <c r="D500" s="48" t="s">
        <v>156</v>
      </c>
      <c r="E500" s="48"/>
      <c r="F500" s="49">
        <f>F501</f>
        <v>1600.82</v>
      </c>
      <c r="G500" s="49">
        <v>1600.82</v>
      </c>
      <c r="H500" s="58">
        <f t="shared" si="13"/>
        <v>0</v>
      </c>
      <c r="I500" s="49">
        <v>1600823.27</v>
      </c>
    </row>
    <row r="501" spans="1:9" ht="13.2" outlineLevel="7">
      <c r="A501" s="47" t="s">
        <v>13</v>
      </c>
      <c r="B501" s="48" t="s">
        <v>0</v>
      </c>
      <c r="C501" s="48" t="s">
        <v>148</v>
      </c>
      <c r="D501" s="48" t="s">
        <v>156</v>
      </c>
      <c r="E501" s="48" t="s">
        <v>14</v>
      </c>
      <c r="F501" s="49">
        <f>F502</f>
        <v>1600.82</v>
      </c>
      <c r="G501" s="49">
        <v>1600.82</v>
      </c>
      <c r="H501" s="58">
        <f t="shared" si="13"/>
        <v>0</v>
      </c>
      <c r="I501" s="49">
        <v>1600823.27</v>
      </c>
    </row>
    <row r="502" spans="1:9" ht="13.2" outlineLevel="7">
      <c r="A502" s="47" t="s">
        <v>15</v>
      </c>
      <c r="B502" s="48" t="s">
        <v>0</v>
      </c>
      <c r="C502" s="48" t="s">
        <v>148</v>
      </c>
      <c r="D502" s="48" t="s">
        <v>156</v>
      </c>
      <c r="E502" s="48" t="s">
        <v>16</v>
      </c>
      <c r="F502" s="49">
        <v>1600.82</v>
      </c>
      <c r="G502" s="49">
        <v>1600.82</v>
      </c>
      <c r="H502" s="58">
        <f t="shared" si="13"/>
        <v>0</v>
      </c>
      <c r="I502" s="49">
        <v>1600823.27</v>
      </c>
    </row>
    <row r="503" spans="1:9" ht="30.6" outlineLevel="4">
      <c r="A503" s="47" t="s">
        <v>416</v>
      </c>
      <c r="B503" s="48" t="s">
        <v>0</v>
      </c>
      <c r="C503" s="48" t="s">
        <v>148</v>
      </c>
      <c r="D503" s="48" t="s">
        <v>157</v>
      </c>
      <c r="E503" s="48"/>
      <c r="F503" s="49">
        <f>F504+F510</f>
        <v>9838.0999999999985</v>
      </c>
      <c r="G503" s="49">
        <v>9838.1</v>
      </c>
      <c r="H503" s="58">
        <f t="shared" si="13"/>
        <v>0</v>
      </c>
      <c r="I503" s="49">
        <v>9838097.7400000002</v>
      </c>
    </row>
    <row r="504" spans="1:9" ht="30.6" outlineLevel="5">
      <c r="A504" s="47" t="s">
        <v>417</v>
      </c>
      <c r="B504" s="48" t="s">
        <v>0</v>
      </c>
      <c r="C504" s="48" t="s">
        <v>148</v>
      </c>
      <c r="D504" s="48" t="s">
        <v>418</v>
      </c>
      <c r="E504" s="48"/>
      <c r="F504" s="49">
        <f>F505</f>
        <v>6968.7999999999993</v>
      </c>
      <c r="G504" s="49">
        <v>6968.8</v>
      </c>
      <c r="H504" s="58">
        <f t="shared" si="13"/>
        <v>0</v>
      </c>
      <c r="I504" s="49">
        <v>6968801</v>
      </c>
    </row>
    <row r="505" spans="1:9" ht="20.399999999999999" outlineLevel="6">
      <c r="A505" s="47" t="s">
        <v>419</v>
      </c>
      <c r="B505" s="48" t="s">
        <v>0</v>
      </c>
      <c r="C505" s="48" t="s">
        <v>148</v>
      </c>
      <c r="D505" s="48" t="s">
        <v>420</v>
      </c>
      <c r="E505" s="48"/>
      <c r="F505" s="49">
        <f>F506+F508</f>
        <v>6968.7999999999993</v>
      </c>
      <c r="G505" s="49">
        <v>6968.8</v>
      </c>
      <c r="H505" s="58">
        <f t="shared" si="13"/>
        <v>0</v>
      </c>
      <c r="I505" s="49">
        <v>6968801</v>
      </c>
    </row>
    <row r="506" spans="1:9" ht="30.6" outlineLevel="7">
      <c r="A506" s="47" t="s">
        <v>320</v>
      </c>
      <c r="B506" s="48" t="s">
        <v>0</v>
      </c>
      <c r="C506" s="48" t="s">
        <v>148</v>
      </c>
      <c r="D506" s="48" t="s">
        <v>420</v>
      </c>
      <c r="E506" s="48" t="s">
        <v>39</v>
      </c>
      <c r="F506" s="49">
        <f>F507</f>
        <v>5466.19</v>
      </c>
      <c r="G506" s="49">
        <v>5466.19</v>
      </c>
      <c r="H506" s="58">
        <f t="shared" si="13"/>
        <v>0</v>
      </c>
      <c r="I506" s="49">
        <v>5466190</v>
      </c>
    </row>
    <row r="507" spans="1:9" ht="30.6" outlineLevel="7">
      <c r="A507" s="47" t="s">
        <v>40</v>
      </c>
      <c r="B507" s="48" t="s">
        <v>0</v>
      </c>
      <c r="C507" s="48" t="s">
        <v>148</v>
      </c>
      <c r="D507" s="48" t="s">
        <v>420</v>
      </c>
      <c r="E507" s="48" t="s">
        <v>41</v>
      </c>
      <c r="F507" s="49">
        <v>5466.19</v>
      </c>
      <c r="G507" s="49">
        <v>5466.19</v>
      </c>
      <c r="H507" s="58">
        <f t="shared" si="13"/>
        <v>0</v>
      </c>
      <c r="I507" s="49">
        <v>5466190</v>
      </c>
    </row>
    <row r="508" spans="1:9" ht="30.6" outlineLevel="7">
      <c r="A508" s="47" t="s">
        <v>103</v>
      </c>
      <c r="B508" s="48" t="s">
        <v>0</v>
      </c>
      <c r="C508" s="48" t="s">
        <v>148</v>
      </c>
      <c r="D508" s="48" t="s">
        <v>420</v>
      </c>
      <c r="E508" s="48" t="s">
        <v>104</v>
      </c>
      <c r="F508" s="49">
        <f>F509</f>
        <v>1502.61</v>
      </c>
      <c r="G508" s="49">
        <v>1502.61</v>
      </c>
      <c r="H508" s="58">
        <f t="shared" si="13"/>
        <v>0</v>
      </c>
      <c r="I508" s="49">
        <v>1502611</v>
      </c>
    </row>
    <row r="509" spans="1:9" ht="13.2" outlineLevel="7">
      <c r="A509" s="47" t="s">
        <v>141</v>
      </c>
      <c r="B509" s="48" t="s">
        <v>0</v>
      </c>
      <c r="C509" s="48" t="s">
        <v>148</v>
      </c>
      <c r="D509" s="48" t="s">
        <v>420</v>
      </c>
      <c r="E509" s="48" t="s">
        <v>142</v>
      </c>
      <c r="F509" s="49">
        <v>1502.61</v>
      </c>
      <c r="G509" s="49">
        <v>1502.61</v>
      </c>
      <c r="H509" s="58">
        <f t="shared" si="13"/>
        <v>0</v>
      </c>
      <c r="I509" s="49">
        <v>1502611</v>
      </c>
    </row>
    <row r="510" spans="1:9" ht="51" outlineLevel="5">
      <c r="A510" s="47" t="s">
        <v>421</v>
      </c>
      <c r="B510" s="48" t="s">
        <v>0</v>
      </c>
      <c r="C510" s="48" t="s">
        <v>148</v>
      </c>
      <c r="D510" s="48" t="s">
        <v>158</v>
      </c>
      <c r="E510" s="48"/>
      <c r="F510" s="49">
        <f>F511</f>
        <v>2869.3</v>
      </c>
      <c r="G510" s="49">
        <v>2869.3</v>
      </c>
      <c r="H510" s="58">
        <f t="shared" si="13"/>
        <v>0</v>
      </c>
      <c r="I510" s="49">
        <v>2869296.74</v>
      </c>
    </row>
    <row r="511" spans="1:9" ht="30.6" outlineLevel="6">
      <c r="A511" s="47" t="s">
        <v>160</v>
      </c>
      <c r="B511" s="48" t="s">
        <v>0</v>
      </c>
      <c r="C511" s="48" t="s">
        <v>148</v>
      </c>
      <c r="D511" s="48" t="s">
        <v>159</v>
      </c>
      <c r="E511" s="48"/>
      <c r="F511" s="49">
        <f>F512</f>
        <v>2869.3</v>
      </c>
      <c r="G511" s="49">
        <v>2869.3</v>
      </c>
      <c r="H511" s="58">
        <f t="shared" si="13"/>
        <v>0</v>
      </c>
      <c r="I511" s="49">
        <v>2869296.74</v>
      </c>
    </row>
    <row r="512" spans="1:9" ht="30.6" outlineLevel="7">
      <c r="A512" s="47" t="s">
        <v>103</v>
      </c>
      <c r="B512" s="48" t="s">
        <v>0</v>
      </c>
      <c r="C512" s="48" t="s">
        <v>148</v>
      </c>
      <c r="D512" s="48" t="s">
        <v>159</v>
      </c>
      <c r="E512" s="48" t="s">
        <v>104</v>
      </c>
      <c r="F512" s="49">
        <f>F513</f>
        <v>2869.3</v>
      </c>
      <c r="G512" s="49">
        <v>2869.3</v>
      </c>
      <c r="H512" s="58">
        <f t="shared" si="13"/>
        <v>0</v>
      </c>
      <c r="I512" s="49">
        <v>2869296.74</v>
      </c>
    </row>
    <row r="513" spans="1:9" ht="13.2" outlineLevel="7">
      <c r="A513" s="47" t="s">
        <v>141</v>
      </c>
      <c r="B513" s="48" t="s">
        <v>0</v>
      </c>
      <c r="C513" s="48" t="s">
        <v>148</v>
      </c>
      <c r="D513" s="48" t="s">
        <v>159</v>
      </c>
      <c r="E513" s="48" t="s">
        <v>142</v>
      </c>
      <c r="F513" s="49">
        <v>2869.3</v>
      </c>
      <c r="G513" s="49">
        <v>2869.3</v>
      </c>
      <c r="H513" s="58">
        <f t="shared" si="13"/>
        <v>0</v>
      </c>
      <c r="I513" s="49">
        <v>2869296.74</v>
      </c>
    </row>
    <row r="514" spans="1:9" ht="13.2" outlineLevel="1">
      <c r="A514" s="47" t="s">
        <v>161</v>
      </c>
      <c r="B514" s="48" t="s">
        <v>0</v>
      </c>
      <c r="C514" s="48" t="s">
        <v>162</v>
      </c>
      <c r="D514" s="48"/>
      <c r="E514" s="48"/>
      <c r="F514" s="49">
        <f>F515+F522+F630</f>
        <v>17481.2</v>
      </c>
      <c r="G514" s="49">
        <v>17481.189999999999</v>
      </c>
      <c r="H514" s="58">
        <f t="shared" si="13"/>
        <v>1.0000000002037268E-2</v>
      </c>
      <c r="I514" s="49">
        <v>17481188</v>
      </c>
    </row>
    <row r="515" spans="1:9" ht="13.2" outlineLevel="2">
      <c r="A515" s="47" t="s">
        <v>163</v>
      </c>
      <c r="B515" s="48" t="s">
        <v>0</v>
      </c>
      <c r="C515" s="48" t="s">
        <v>164</v>
      </c>
      <c r="D515" s="48"/>
      <c r="E515" s="48"/>
      <c r="F515" s="49">
        <f t="shared" ref="F515:F520" si="14">F516</f>
        <v>2229.34</v>
      </c>
      <c r="G515" s="49">
        <v>2229.34</v>
      </c>
      <c r="H515" s="58">
        <f t="shared" si="13"/>
        <v>0</v>
      </c>
      <c r="I515" s="49">
        <v>2229336</v>
      </c>
    </row>
    <row r="516" spans="1:9" ht="40.799999999999997" outlineLevel="3">
      <c r="A516" s="47" t="s">
        <v>422</v>
      </c>
      <c r="B516" s="48" t="s">
        <v>0</v>
      </c>
      <c r="C516" s="48" t="s">
        <v>164</v>
      </c>
      <c r="D516" s="48" t="s">
        <v>75</v>
      </c>
      <c r="E516" s="48"/>
      <c r="F516" s="49">
        <f t="shared" si="14"/>
        <v>2229.34</v>
      </c>
      <c r="G516" s="49">
        <v>2229.34</v>
      </c>
      <c r="H516" s="58">
        <f t="shared" si="13"/>
        <v>0</v>
      </c>
      <c r="I516" s="49">
        <v>2229336</v>
      </c>
    </row>
    <row r="517" spans="1:9" ht="30.6" outlineLevel="4">
      <c r="A517" s="47" t="s">
        <v>76</v>
      </c>
      <c r="B517" s="48" t="s">
        <v>0</v>
      </c>
      <c r="C517" s="48" t="s">
        <v>164</v>
      </c>
      <c r="D517" s="48" t="s">
        <v>77</v>
      </c>
      <c r="E517" s="48"/>
      <c r="F517" s="49">
        <f t="shared" si="14"/>
        <v>2229.34</v>
      </c>
      <c r="G517" s="49">
        <v>2229.34</v>
      </c>
      <c r="H517" s="58">
        <f t="shared" si="13"/>
        <v>0</v>
      </c>
      <c r="I517" s="49">
        <v>2229336</v>
      </c>
    </row>
    <row r="518" spans="1:9" ht="71.400000000000006" outlineLevel="5">
      <c r="A518" s="47" t="s">
        <v>165</v>
      </c>
      <c r="B518" s="48" t="s">
        <v>0</v>
      </c>
      <c r="C518" s="48" t="s">
        <v>164</v>
      </c>
      <c r="D518" s="48" t="s">
        <v>166</v>
      </c>
      <c r="E518" s="48"/>
      <c r="F518" s="49">
        <f t="shared" si="14"/>
        <v>2229.34</v>
      </c>
      <c r="G518" s="49">
        <v>2229.34</v>
      </c>
      <c r="H518" s="58">
        <f t="shared" si="13"/>
        <v>0</v>
      </c>
      <c r="I518" s="49">
        <v>2229336</v>
      </c>
    </row>
    <row r="519" spans="1:9" ht="71.400000000000006" outlineLevel="6">
      <c r="A519" s="47" t="s">
        <v>167</v>
      </c>
      <c r="B519" s="48" t="s">
        <v>0</v>
      </c>
      <c r="C519" s="48" t="s">
        <v>164</v>
      </c>
      <c r="D519" s="48" t="s">
        <v>168</v>
      </c>
      <c r="E519" s="48"/>
      <c r="F519" s="49">
        <f t="shared" si="14"/>
        <v>2229.34</v>
      </c>
      <c r="G519" s="49">
        <v>2229.34</v>
      </c>
      <c r="H519" s="58">
        <f t="shared" si="13"/>
        <v>0</v>
      </c>
      <c r="I519" s="49">
        <v>2229336</v>
      </c>
    </row>
    <row r="520" spans="1:9" ht="20.399999999999999" outlineLevel="7">
      <c r="A520" s="47" t="s">
        <v>169</v>
      </c>
      <c r="B520" s="48" t="s">
        <v>0</v>
      </c>
      <c r="C520" s="48" t="s">
        <v>164</v>
      </c>
      <c r="D520" s="48" t="s">
        <v>168</v>
      </c>
      <c r="E520" s="48" t="s">
        <v>170</v>
      </c>
      <c r="F520" s="49">
        <f t="shared" si="14"/>
        <v>2229.34</v>
      </c>
      <c r="G520" s="49">
        <v>2229.34</v>
      </c>
      <c r="H520" s="58">
        <f t="shared" si="13"/>
        <v>0</v>
      </c>
      <c r="I520" s="49">
        <v>2229336</v>
      </c>
    </row>
    <row r="521" spans="1:9" ht="30.6" outlineLevel="7">
      <c r="A521" s="47" t="s">
        <v>171</v>
      </c>
      <c r="B521" s="48" t="s">
        <v>0</v>
      </c>
      <c r="C521" s="48" t="s">
        <v>164</v>
      </c>
      <c r="D521" s="48" t="s">
        <v>168</v>
      </c>
      <c r="E521" s="48" t="s">
        <v>172</v>
      </c>
      <c r="F521" s="49">
        <v>2229.34</v>
      </c>
      <c r="G521" s="49">
        <v>2229.34</v>
      </c>
      <c r="H521" s="58">
        <f t="shared" si="13"/>
        <v>0</v>
      </c>
      <c r="I521" s="49">
        <v>2229336</v>
      </c>
    </row>
    <row r="522" spans="1:9" ht="13.2" outlineLevel="2">
      <c r="A522" s="47" t="s">
        <v>173</v>
      </c>
      <c r="B522" s="48" t="s">
        <v>0</v>
      </c>
      <c r="C522" s="48" t="s">
        <v>174</v>
      </c>
      <c r="D522" s="48"/>
      <c r="E522" s="48"/>
      <c r="F522" s="49">
        <f>F523+F617</f>
        <v>14604.17</v>
      </c>
      <c r="G522" s="49">
        <v>14604.16</v>
      </c>
      <c r="H522" s="58">
        <f t="shared" si="13"/>
        <v>1.0000000000218279E-2</v>
      </c>
      <c r="I522" s="49">
        <v>14604163.91</v>
      </c>
    </row>
    <row r="523" spans="1:9" ht="40.799999999999997" outlineLevel="3">
      <c r="A523" s="47" t="s">
        <v>422</v>
      </c>
      <c r="B523" s="48" t="s">
        <v>0</v>
      </c>
      <c r="C523" s="48" t="s">
        <v>174</v>
      </c>
      <c r="D523" s="48" t="s">
        <v>75</v>
      </c>
      <c r="E523" s="48"/>
      <c r="F523" s="49">
        <f>F524+F568</f>
        <v>11318.2</v>
      </c>
      <c r="G523" s="49">
        <v>11318.2</v>
      </c>
      <c r="H523" s="58">
        <f t="shared" si="13"/>
        <v>0</v>
      </c>
      <c r="I523" s="49">
        <v>11318202.67</v>
      </c>
    </row>
    <row r="524" spans="1:9" ht="20.399999999999999" outlineLevel="4">
      <c r="A524" s="47" t="s">
        <v>177</v>
      </c>
      <c r="B524" s="48" t="s">
        <v>0</v>
      </c>
      <c r="C524" s="48" t="s">
        <v>174</v>
      </c>
      <c r="D524" s="48" t="s">
        <v>178</v>
      </c>
      <c r="E524" s="48"/>
      <c r="F524" s="49">
        <f>F525+F529+F533+F540+F544+F548+F552+F556+F560+F564</f>
        <v>4143.93</v>
      </c>
      <c r="G524" s="49">
        <v>4143.93</v>
      </c>
      <c r="H524" s="58">
        <f t="shared" ref="H524:H587" si="15">F524-G524</f>
        <v>0</v>
      </c>
      <c r="I524" s="49">
        <v>4143930.79</v>
      </c>
    </row>
    <row r="525" spans="1:9" ht="20.399999999999999" outlineLevel="5">
      <c r="A525" s="47" t="s">
        <v>179</v>
      </c>
      <c r="B525" s="48" t="s">
        <v>0</v>
      </c>
      <c r="C525" s="48" t="s">
        <v>174</v>
      </c>
      <c r="D525" s="48" t="s">
        <v>180</v>
      </c>
      <c r="E525" s="48"/>
      <c r="F525" s="49">
        <f>F526</f>
        <v>102</v>
      </c>
      <c r="G525" s="49">
        <v>102</v>
      </c>
      <c r="H525" s="58">
        <f t="shared" si="15"/>
        <v>0</v>
      </c>
      <c r="I525" s="49">
        <v>102000</v>
      </c>
    </row>
    <row r="526" spans="1:9" ht="20.399999999999999" outlineLevel="6">
      <c r="A526" s="47" t="s">
        <v>181</v>
      </c>
      <c r="B526" s="48" t="s">
        <v>0</v>
      </c>
      <c r="C526" s="48" t="s">
        <v>174</v>
      </c>
      <c r="D526" s="48" t="s">
        <v>182</v>
      </c>
      <c r="E526" s="48"/>
      <c r="F526" s="49">
        <f>F527</f>
        <v>102</v>
      </c>
      <c r="G526" s="49">
        <v>102</v>
      </c>
      <c r="H526" s="58">
        <f t="shared" si="15"/>
        <v>0</v>
      </c>
      <c r="I526" s="49">
        <v>102000</v>
      </c>
    </row>
    <row r="527" spans="1:9" ht="13.2" outlineLevel="7">
      <c r="A527" s="47" t="s">
        <v>13</v>
      </c>
      <c r="B527" s="48" t="s">
        <v>0</v>
      </c>
      <c r="C527" s="48" t="s">
        <v>174</v>
      </c>
      <c r="D527" s="48" t="s">
        <v>182</v>
      </c>
      <c r="E527" s="48" t="s">
        <v>14</v>
      </c>
      <c r="F527" s="49">
        <f>F528</f>
        <v>102</v>
      </c>
      <c r="G527" s="49">
        <v>102</v>
      </c>
      <c r="H527" s="58">
        <f t="shared" si="15"/>
        <v>0</v>
      </c>
      <c r="I527" s="49">
        <v>102000</v>
      </c>
    </row>
    <row r="528" spans="1:9" ht="13.2" outlineLevel="7">
      <c r="A528" s="47" t="s">
        <v>15</v>
      </c>
      <c r="B528" s="48" t="s">
        <v>0</v>
      </c>
      <c r="C528" s="48" t="s">
        <v>174</v>
      </c>
      <c r="D528" s="48" t="s">
        <v>182</v>
      </c>
      <c r="E528" s="48" t="s">
        <v>16</v>
      </c>
      <c r="F528" s="49">
        <v>102</v>
      </c>
      <c r="G528" s="49">
        <v>102</v>
      </c>
      <c r="H528" s="58">
        <f t="shared" si="15"/>
        <v>0</v>
      </c>
      <c r="I528" s="49">
        <v>102000</v>
      </c>
    </row>
    <row r="529" spans="1:9" ht="40.799999999999997" outlineLevel="5">
      <c r="A529" s="47" t="s">
        <v>338</v>
      </c>
      <c r="B529" s="48" t="s">
        <v>0</v>
      </c>
      <c r="C529" s="48" t="s">
        <v>174</v>
      </c>
      <c r="D529" s="48" t="s">
        <v>339</v>
      </c>
      <c r="E529" s="48"/>
      <c r="F529" s="49">
        <f>F530</f>
        <v>480.48</v>
      </c>
      <c r="G529" s="49">
        <v>480.48</v>
      </c>
      <c r="H529" s="58">
        <f t="shared" si="15"/>
        <v>0</v>
      </c>
      <c r="I529" s="49">
        <v>480480</v>
      </c>
    </row>
    <row r="530" spans="1:9" ht="30.6" outlineLevel="6">
      <c r="A530" s="47" t="s">
        <v>340</v>
      </c>
      <c r="B530" s="48" t="s">
        <v>0</v>
      </c>
      <c r="C530" s="48" t="s">
        <v>174</v>
      </c>
      <c r="D530" s="48" t="s">
        <v>341</v>
      </c>
      <c r="E530" s="48"/>
      <c r="F530" s="49">
        <f>F531</f>
        <v>480.48</v>
      </c>
      <c r="G530" s="49">
        <v>480.48</v>
      </c>
      <c r="H530" s="58">
        <f t="shared" si="15"/>
        <v>0</v>
      </c>
      <c r="I530" s="49">
        <v>480480</v>
      </c>
    </row>
    <row r="531" spans="1:9" ht="13.2" outlineLevel="7">
      <c r="A531" s="47" t="s">
        <v>13</v>
      </c>
      <c r="B531" s="48" t="s">
        <v>0</v>
      </c>
      <c r="C531" s="48" t="s">
        <v>174</v>
      </c>
      <c r="D531" s="48" t="s">
        <v>341</v>
      </c>
      <c r="E531" s="48" t="s">
        <v>14</v>
      </c>
      <c r="F531" s="49">
        <f>F532</f>
        <v>480.48</v>
      </c>
      <c r="G531" s="49">
        <v>480.48</v>
      </c>
      <c r="H531" s="58">
        <f t="shared" si="15"/>
        <v>0</v>
      </c>
      <c r="I531" s="49">
        <v>480480</v>
      </c>
    </row>
    <row r="532" spans="1:9" ht="13.2" outlineLevel="7">
      <c r="A532" s="47" t="s">
        <v>15</v>
      </c>
      <c r="B532" s="48" t="s">
        <v>0</v>
      </c>
      <c r="C532" s="48" t="s">
        <v>174</v>
      </c>
      <c r="D532" s="48" t="s">
        <v>341</v>
      </c>
      <c r="E532" s="48" t="s">
        <v>16</v>
      </c>
      <c r="F532" s="49">
        <v>480.48</v>
      </c>
      <c r="G532" s="49">
        <v>480.48</v>
      </c>
      <c r="H532" s="58">
        <f t="shared" si="15"/>
        <v>0</v>
      </c>
      <c r="I532" s="49">
        <v>480480</v>
      </c>
    </row>
    <row r="533" spans="1:9" ht="20.399999999999999" outlineLevel="5">
      <c r="A533" s="47" t="s">
        <v>423</v>
      </c>
      <c r="B533" s="48" t="s">
        <v>0</v>
      </c>
      <c r="C533" s="48" t="s">
        <v>174</v>
      </c>
      <c r="D533" s="48" t="s">
        <v>183</v>
      </c>
      <c r="E533" s="48"/>
      <c r="F533" s="49">
        <f>F534+F537</f>
        <v>190.85</v>
      </c>
      <c r="G533" s="49">
        <v>190.85</v>
      </c>
      <c r="H533" s="58">
        <f t="shared" si="15"/>
        <v>0</v>
      </c>
      <c r="I533" s="49">
        <v>190854.88</v>
      </c>
    </row>
    <row r="534" spans="1:9" ht="30.6" outlineLevel="6">
      <c r="A534" s="47" t="s">
        <v>424</v>
      </c>
      <c r="B534" s="48" t="s">
        <v>0</v>
      </c>
      <c r="C534" s="48" t="s">
        <v>174</v>
      </c>
      <c r="D534" s="48" t="s">
        <v>184</v>
      </c>
      <c r="E534" s="48"/>
      <c r="F534" s="49">
        <f>F535</f>
        <v>182.35</v>
      </c>
      <c r="G534" s="49">
        <v>182.35</v>
      </c>
      <c r="H534" s="58">
        <f t="shared" si="15"/>
        <v>0</v>
      </c>
      <c r="I534" s="49">
        <v>182354.88</v>
      </c>
    </row>
    <row r="535" spans="1:9" ht="13.2" outlineLevel="7">
      <c r="A535" s="47" t="s">
        <v>13</v>
      </c>
      <c r="B535" s="48" t="s">
        <v>0</v>
      </c>
      <c r="C535" s="48" t="s">
        <v>174</v>
      </c>
      <c r="D535" s="48" t="s">
        <v>184</v>
      </c>
      <c r="E535" s="48" t="s">
        <v>14</v>
      </c>
      <c r="F535" s="49">
        <f>F536</f>
        <v>182.35</v>
      </c>
      <c r="G535" s="49">
        <v>182.35</v>
      </c>
      <c r="H535" s="58">
        <f t="shared" si="15"/>
        <v>0</v>
      </c>
      <c r="I535" s="49">
        <v>182354.88</v>
      </c>
    </row>
    <row r="536" spans="1:9" ht="13.2" outlineLevel="7">
      <c r="A536" s="47" t="s">
        <v>15</v>
      </c>
      <c r="B536" s="48" t="s">
        <v>0</v>
      </c>
      <c r="C536" s="48" t="s">
        <v>174</v>
      </c>
      <c r="D536" s="48" t="s">
        <v>184</v>
      </c>
      <c r="E536" s="48" t="s">
        <v>16</v>
      </c>
      <c r="F536" s="49">
        <v>182.35</v>
      </c>
      <c r="G536" s="49">
        <v>182.35</v>
      </c>
      <c r="H536" s="58">
        <f t="shared" si="15"/>
        <v>0</v>
      </c>
      <c r="I536" s="49">
        <v>182354.88</v>
      </c>
    </row>
    <row r="537" spans="1:9" ht="30.6" outlineLevel="6">
      <c r="A537" s="47" t="s">
        <v>195</v>
      </c>
      <c r="B537" s="48" t="s">
        <v>0</v>
      </c>
      <c r="C537" s="48" t="s">
        <v>174</v>
      </c>
      <c r="D537" s="48" t="s">
        <v>425</v>
      </c>
      <c r="E537" s="48"/>
      <c r="F537" s="49">
        <f>F538</f>
        <v>8.5</v>
      </c>
      <c r="G537" s="49">
        <v>8.5</v>
      </c>
      <c r="H537" s="58">
        <f t="shared" si="15"/>
        <v>0</v>
      </c>
      <c r="I537" s="49">
        <v>8500</v>
      </c>
    </row>
    <row r="538" spans="1:9" ht="13.2" outlineLevel="7">
      <c r="A538" s="47" t="s">
        <v>13</v>
      </c>
      <c r="B538" s="48" t="s">
        <v>0</v>
      </c>
      <c r="C538" s="48" t="s">
        <v>174</v>
      </c>
      <c r="D538" s="48" t="s">
        <v>425</v>
      </c>
      <c r="E538" s="48" t="s">
        <v>14</v>
      </c>
      <c r="F538" s="49">
        <f>F539</f>
        <v>8.5</v>
      </c>
      <c r="G538" s="49">
        <v>8.5</v>
      </c>
      <c r="H538" s="58">
        <f t="shared" si="15"/>
        <v>0</v>
      </c>
      <c r="I538" s="49">
        <v>8500</v>
      </c>
    </row>
    <row r="539" spans="1:9" ht="13.2" outlineLevel="7">
      <c r="A539" s="47" t="s">
        <v>15</v>
      </c>
      <c r="B539" s="48" t="s">
        <v>0</v>
      </c>
      <c r="C539" s="48" t="s">
        <v>174</v>
      </c>
      <c r="D539" s="48" t="s">
        <v>425</v>
      </c>
      <c r="E539" s="48" t="s">
        <v>16</v>
      </c>
      <c r="F539" s="49">
        <v>8.5</v>
      </c>
      <c r="G539" s="49">
        <v>8.5</v>
      </c>
      <c r="H539" s="58">
        <f t="shared" si="15"/>
        <v>0</v>
      </c>
      <c r="I539" s="49">
        <v>8500</v>
      </c>
    </row>
    <row r="540" spans="1:9" ht="30.6" outlineLevel="5">
      <c r="A540" s="47" t="s">
        <v>185</v>
      </c>
      <c r="B540" s="48" t="s">
        <v>0</v>
      </c>
      <c r="C540" s="48" t="s">
        <v>174</v>
      </c>
      <c r="D540" s="48" t="s">
        <v>186</v>
      </c>
      <c r="E540" s="48"/>
      <c r="F540" s="49">
        <f>F541</f>
        <v>1008</v>
      </c>
      <c r="G540" s="49">
        <v>1008</v>
      </c>
      <c r="H540" s="58">
        <f t="shared" si="15"/>
        <v>0</v>
      </c>
      <c r="I540" s="49">
        <v>1008000</v>
      </c>
    </row>
    <row r="541" spans="1:9" ht="20.399999999999999" outlineLevel="6">
      <c r="A541" s="47" t="s">
        <v>187</v>
      </c>
      <c r="B541" s="48" t="s">
        <v>0</v>
      </c>
      <c r="C541" s="48" t="s">
        <v>174</v>
      </c>
      <c r="D541" s="48" t="s">
        <v>188</v>
      </c>
      <c r="E541" s="48"/>
      <c r="F541" s="49">
        <f>F542</f>
        <v>1008</v>
      </c>
      <c r="G541" s="49">
        <v>1008</v>
      </c>
      <c r="H541" s="58">
        <f t="shared" si="15"/>
        <v>0</v>
      </c>
      <c r="I541" s="49">
        <v>1008000</v>
      </c>
    </row>
    <row r="542" spans="1:9" ht="13.2" outlineLevel="7">
      <c r="A542" s="47" t="s">
        <v>13</v>
      </c>
      <c r="B542" s="48" t="s">
        <v>0</v>
      </c>
      <c r="C542" s="48" t="s">
        <v>174</v>
      </c>
      <c r="D542" s="48" t="s">
        <v>188</v>
      </c>
      <c r="E542" s="48" t="s">
        <v>14</v>
      </c>
      <c r="F542" s="49">
        <f>F543</f>
        <v>1008</v>
      </c>
      <c r="G542" s="49">
        <v>1008</v>
      </c>
      <c r="H542" s="58">
        <f t="shared" si="15"/>
        <v>0</v>
      </c>
      <c r="I542" s="49">
        <v>1008000</v>
      </c>
    </row>
    <row r="543" spans="1:9" ht="13.2" outlineLevel="7">
      <c r="A543" s="47" t="s">
        <v>15</v>
      </c>
      <c r="B543" s="48" t="s">
        <v>0</v>
      </c>
      <c r="C543" s="48" t="s">
        <v>174</v>
      </c>
      <c r="D543" s="48" t="s">
        <v>188</v>
      </c>
      <c r="E543" s="48" t="s">
        <v>16</v>
      </c>
      <c r="F543" s="49">
        <v>1008</v>
      </c>
      <c r="G543" s="49">
        <v>1008</v>
      </c>
      <c r="H543" s="58">
        <f t="shared" si="15"/>
        <v>0</v>
      </c>
      <c r="I543" s="49">
        <v>1008000</v>
      </c>
    </row>
    <row r="544" spans="1:9" ht="30.6" outlineLevel="5">
      <c r="A544" s="47" t="s">
        <v>189</v>
      </c>
      <c r="B544" s="48" t="s">
        <v>0</v>
      </c>
      <c r="C544" s="48" t="s">
        <v>174</v>
      </c>
      <c r="D544" s="48" t="s">
        <v>190</v>
      </c>
      <c r="E544" s="48"/>
      <c r="F544" s="49">
        <f>F545</f>
        <v>572</v>
      </c>
      <c r="G544" s="49">
        <v>572</v>
      </c>
      <c r="H544" s="58">
        <f t="shared" si="15"/>
        <v>0</v>
      </c>
      <c r="I544" s="49">
        <v>572000</v>
      </c>
    </row>
    <row r="545" spans="1:9" ht="30.6" outlineLevel="6">
      <c r="A545" s="47" t="s">
        <v>191</v>
      </c>
      <c r="B545" s="48" t="s">
        <v>0</v>
      </c>
      <c r="C545" s="48" t="s">
        <v>174</v>
      </c>
      <c r="D545" s="48" t="s">
        <v>192</v>
      </c>
      <c r="E545" s="48"/>
      <c r="F545" s="49">
        <f>F546</f>
        <v>572</v>
      </c>
      <c r="G545" s="49">
        <v>572</v>
      </c>
      <c r="H545" s="58">
        <f t="shared" si="15"/>
        <v>0</v>
      </c>
      <c r="I545" s="49">
        <v>572000</v>
      </c>
    </row>
    <row r="546" spans="1:9" ht="13.2" outlineLevel="7">
      <c r="A546" s="47" t="s">
        <v>13</v>
      </c>
      <c r="B546" s="48" t="s">
        <v>0</v>
      </c>
      <c r="C546" s="48" t="s">
        <v>174</v>
      </c>
      <c r="D546" s="48" t="s">
        <v>192</v>
      </c>
      <c r="E546" s="48" t="s">
        <v>14</v>
      </c>
      <c r="F546" s="49">
        <f>F547</f>
        <v>572</v>
      </c>
      <c r="G546" s="49">
        <v>572</v>
      </c>
      <c r="H546" s="58">
        <f t="shared" si="15"/>
        <v>0</v>
      </c>
      <c r="I546" s="49">
        <v>572000</v>
      </c>
    </row>
    <row r="547" spans="1:9" ht="13.2" outlineLevel="7">
      <c r="A547" s="47" t="s">
        <v>15</v>
      </c>
      <c r="B547" s="48" t="s">
        <v>0</v>
      </c>
      <c r="C547" s="48" t="s">
        <v>174</v>
      </c>
      <c r="D547" s="48" t="s">
        <v>192</v>
      </c>
      <c r="E547" s="48" t="s">
        <v>16</v>
      </c>
      <c r="F547" s="49">
        <v>572</v>
      </c>
      <c r="G547" s="49">
        <v>572</v>
      </c>
      <c r="H547" s="58">
        <f t="shared" si="15"/>
        <v>0</v>
      </c>
      <c r="I547" s="49">
        <v>572000</v>
      </c>
    </row>
    <row r="548" spans="1:9" ht="20.399999999999999" outlineLevel="5">
      <c r="A548" s="47" t="s">
        <v>631</v>
      </c>
      <c r="B548" s="48" t="s">
        <v>0</v>
      </c>
      <c r="C548" s="48" t="s">
        <v>174</v>
      </c>
      <c r="D548" s="48" t="s">
        <v>632</v>
      </c>
      <c r="E548" s="48"/>
      <c r="F548" s="49">
        <f>F549</f>
        <v>411</v>
      </c>
      <c r="G548" s="49">
        <v>411</v>
      </c>
      <c r="H548" s="58">
        <f t="shared" si="15"/>
        <v>0</v>
      </c>
      <c r="I548" s="49">
        <v>411000</v>
      </c>
    </row>
    <row r="549" spans="1:9" ht="20.399999999999999" outlineLevel="6">
      <c r="A549" s="47" t="s">
        <v>633</v>
      </c>
      <c r="B549" s="48" t="s">
        <v>0</v>
      </c>
      <c r="C549" s="48" t="s">
        <v>174</v>
      </c>
      <c r="D549" s="48" t="s">
        <v>634</v>
      </c>
      <c r="E549" s="48"/>
      <c r="F549" s="49">
        <f>F550</f>
        <v>411</v>
      </c>
      <c r="G549" s="49">
        <v>411</v>
      </c>
      <c r="H549" s="58">
        <f t="shared" si="15"/>
        <v>0</v>
      </c>
      <c r="I549" s="49">
        <v>411000</v>
      </c>
    </row>
    <row r="550" spans="1:9" ht="13.2" outlineLevel="7">
      <c r="A550" s="47" t="s">
        <v>13</v>
      </c>
      <c r="B550" s="48" t="s">
        <v>0</v>
      </c>
      <c r="C550" s="48" t="s">
        <v>174</v>
      </c>
      <c r="D550" s="48" t="s">
        <v>634</v>
      </c>
      <c r="E550" s="48" t="s">
        <v>14</v>
      </c>
      <c r="F550" s="49">
        <f>F551</f>
        <v>411</v>
      </c>
      <c r="G550" s="49">
        <v>411</v>
      </c>
      <c r="H550" s="58">
        <f t="shared" si="15"/>
        <v>0</v>
      </c>
      <c r="I550" s="49">
        <v>411000</v>
      </c>
    </row>
    <row r="551" spans="1:9" ht="13.2" outlineLevel="7">
      <c r="A551" s="47" t="s">
        <v>15</v>
      </c>
      <c r="B551" s="48" t="s">
        <v>0</v>
      </c>
      <c r="C551" s="48" t="s">
        <v>174</v>
      </c>
      <c r="D551" s="48" t="s">
        <v>634</v>
      </c>
      <c r="E551" s="48" t="s">
        <v>16</v>
      </c>
      <c r="F551" s="49">
        <v>411</v>
      </c>
      <c r="G551" s="49">
        <v>411</v>
      </c>
      <c r="H551" s="58">
        <f t="shared" si="15"/>
        <v>0</v>
      </c>
      <c r="I551" s="49">
        <v>411000</v>
      </c>
    </row>
    <row r="552" spans="1:9" ht="30.6" outlineLevel="5">
      <c r="A552" s="47" t="s">
        <v>635</v>
      </c>
      <c r="B552" s="48" t="s">
        <v>0</v>
      </c>
      <c r="C552" s="48" t="s">
        <v>174</v>
      </c>
      <c r="D552" s="48" t="s">
        <v>636</v>
      </c>
      <c r="E552" s="48"/>
      <c r="F552" s="49">
        <f>F553</f>
        <v>71.400000000000006</v>
      </c>
      <c r="G552" s="49">
        <v>71.400000000000006</v>
      </c>
      <c r="H552" s="58">
        <f t="shared" si="15"/>
        <v>0</v>
      </c>
      <c r="I552" s="49">
        <v>71400</v>
      </c>
    </row>
    <row r="553" spans="1:9" ht="30.6" outlineLevel="6">
      <c r="A553" s="47" t="s">
        <v>637</v>
      </c>
      <c r="B553" s="48" t="s">
        <v>0</v>
      </c>
      <c r="C553" s="48" t="s">
        <v>174</v>
      </c>
      <c r="D553" s="48" t="s">
        <v>638</v>
      </c>
      <c r="E553" s="48"/>
      <c r="F553" s="49">
        <f>F554</f>
        <v>71.400000000000006</v>
      </c>
      <c r="G553" s="49">
        <v>71.400000000000006</v>
      </c>
      <c r="H553" s="58">
        <f t="shared" si="15"/>
        <v>0</v>
      </c>
      <c r="I553" s="49">
        <v>71400</v>
      </c>
    </row>
    <row r="554" spans="1:9" ht="13.2" outlineLevel="7">
      <c r="A554" s="47" t="s">
        <v>13</v>
      </c>
      <c r="B554" s="48" t="s">
        <v>0</v>
      </c>
      <c r="C554" s="48" t="s">
        <v>174</v>
      </c>
      <c r="D554" s="48" t="s">
        <v>638</v>
      </c>
      <c r="E554" s="48" t="s">
        <v>14</v>
      </c>
      <c r="F554" s="49">
        <f>F555</f>
        <v>71.400000000000006</v>
      </c>
      <c r="G554" s="49">
        <v>71.400000000000006</v>
      </c>
      <c r="H554" s="58">
        <f t="shared" si="15"/>
        <v>0</v>
      </c>
      <c r="I554" s="49">
        <v>71400</v>
      </c>
    </row>
    <row r="555" spans="1:9" ht="13.2" outlineLevel="7">
      <c r="A555" s="47" t="s">
        <v>15</v>
      </c>
      <c r="B555" s="48" t="s">
        <v>0</v>
      </c>
      <c r="C555" s="48" t="s">
        <v>174</v>
      </c>
      <c r="D555" s="48" t="s">
        <v>638</v>
      </c>
      <c r="E555" s="48" t="s">
        <v>16</v>
      </c>
      <c r="F555" s="49">
        <v>71.400000000000006</v>
      </c>
      <c r="G555" s="49">
        <v>71.400000000000006</v>
      </c>
      <c r="H555" s="58">
        <f t="shared" si="15"/>
        <v>0</v>
      </c>
      <c r="I555" s="49">
        <v>71400</v>
      </c>
    </row>
    <row r="556" spans="1:9" ht="51" outlineLevel="5">
      <c r="A556" s="47" t="s">
        <v>426</v>
      </c>
      <c r="B556" s="48" t="s">
        <v>0</v>
      </c>
      <c r="C556" s="48" t="s">
        <v>174</v>
      </c>
      <c r="D556" s="48" t="s">
        <v>193</v>
      </c>
      <c r="E556" s="48"/>
      <c r="F556" s="49">
        <f>F557</f>
        <v>745</v>
      </c>
      <c r="G556" s="49">
        <v>745</v>
      </c>
      <c r="H556" s="58">
        <f t="shared" si="15"/>
        <v>0</v>
      </c>
      <c r="I556" s="49">
        <v>745000</v>
      </c>
    </row>
    <row r="557" spans="1:9" ht="51" outlineLevel="6">
      <c r="A557" s="47" t="s">
        <v>427</v>
      </c>
      <c r="B557" s="48" t="s">
        <v>0</v>
      </c>
      <c r="C557" s="48" t="s">
        <v>174</v>
      </c>
      <c r="D557" s="48" t="s">
        <v>194</v>
      </c>
      <c r="E557" s="48"/>
      <c r="F557" s="49">
        <f>F558</f>
        <v>745</v>
      </c>
      <c r="G557" s="49">
        <v>745</v>
      </c>
      <c r="H557" s="58">
        <f t="shared" si="15"/>
        <v>0</v>
      </c>
      <c r="I557" s="49">
        <v>745000</v>
      </c>
    </row>
    <row r="558" spans="1:9" ht="13.2" outlineLevel="7">
      <c r="A558" s="47" t="s">
        <v>13</v>
      </c>
      <c r="B558" s="48" t="s">
        <v>0</v>
      </c>
      <c r="C558" s="48" t="s">
        <v>174</v>
      </c>
      <c r="D558" s="48" t="s">
        <v>194</v>
      </c>
      <c r="E558" s="48" t="s">
        <v>14</v>
      </c>
      <c r="F558" s="49">
        <f>F559</f>
        <v>745</v>
      </c>
      <c r="G558" s="49">
        <v>745</v>
      </c>
      <c r="H558" s="58">
        <f t="shared" si="15"/>
        <v>0</v>
      </c>
      <c r="I558" s="49">
        <v>745000</v>
      </c>
    </row>
    <row r="559" spans="1:9" ht="13.2" outlineLevel="7">
      <c r="A559" s="47" t="s">
        <v>15</v>
      </c>
      <c r="B559" s="48" t="s">
        <v>0</v>
      </c>
      <c r="C559" s="48" t="s">
        <v>174</v>
      </c>
      <c r="D559" s="48" t="s">
        <v>194</v>
      </c>
      <c r="E559" s="48" t="s">
        <v>16</v>
      </c>
      <c r="F559" s="49">
        <v>745</v>
      </c>
      <c r="G559" s="49">
        <v>745</v>
      </c>
      <c r="H559" s="58">
        <f t="shared" si="15"/>
        <v>0</v>
      </c>
      <c r="I559" s="49">
        <v>745000</v>
      </c>
    </row>
    <row r="560" spans="1:9" ht="20.399999999999999" outlineLevel="5">
      <c r="A560" s="47" t="s">
        <v>696</v>
      </c>
      <c r="B560" s="48" t="s">
        <v>0</v>
      </c>
      <c r="C560" s="48" t="s">
        <v>174</v>
      </c>
      <c r="D560" s="48" t="s">
        <v>697</v>
      </c>
      <c r="E560" s="48"/>
      <c r="F560" s="49">
        <f>F561</f>
        <v>489.6</v>
      </c>
      <c r="G560" s="49">
        <v>489.6</v>
      </c>
      <c r="H560" s="58">
        <f t="shared" si="15"/>
        <v>0</v>
      </c>
      <c r="I560" s="49">
        <v>489600</v>
      </c>
    </row>
    <row r="561" spans="1:9" ht="20.399999999999999" outlineLevel="6">
      <c r="A561" s="47" t="s">
        <v>698</v>
      </c>
      <c r="B561" s="48" t="s">
        <v>0</v>
      </c>
      <c r="C561" s="48" t="s">
        <v>174</v>
      </c>
      <c r="D561" s="48" t="s">
        <v>699</v>
      </c>
      <c r="E561" s="48"/>
      <c r="F561" s="49">
        <f>F562</f>
        <v>489.6</v>
      </c>
      <c r="G561" s="49">
        <v>489.6</v>
      </c>
      <c r="H561" s="58">
        <f t="shared" si="15"/>
        <v>0</v>
      </c>
      <c r="I561" s="49">
        <v>489600</v>
      </c>
    </row>
    <row r="562" spans="1:9" ht="13.2" outlineLevel="7">
      <c r="A562" s="47" t="s">
        <v>13</v>
      </c>
      <c r="B562" s="48" t="s">
        <v>0</v>
      </c>
      <c r="C562" s="48" t="s">
        <v>174</v>
      </c>
      <c r="D562" s="48" t="s">
        <v>699</v>
      </c>
      <c r="E562" s="48" t="s">
        <v>14</v>
      </c>
      <c r="F562" s="49">
        <f>F563</f>
        <v>489.6</v>
      </c>
      <c r="G562" s="49">
        <v>489.6</v>
      </c>
      <c r="H562" s="58">
        <f t="shared" si="15"/>
        <v>0</v>
      </c>
      <c r="I562" s="49">
        <v>489600</v>
      </c>
    </row>
    <row r="563" spans="1:9" ht="13.2" outlineLevel="7">
      <c r="A563" s="47" t="s">
        <v>15</v>
      </c>
      <c r="B563" s="48" t="s">
        <v>0</v>
      </c>
      <c r="C563" s="48" t="s">
        <v>174</v>
      </c>
      <c r="D563" s="48" t="s">
        <v>699</v>
      </c>
      <c r="E563" s="48" t="s">
        <v>16</v>
      </c>
      <c r="F563" s="49">
        <v>489.6</v>
      </c>
      <c r="G563" s="49">
        <v>489.6</v>
      </c>
      <c r="H563" s="58">
        <f t="shared" si="15"/>
        <v>0</v>
      </c>
      <c r="I563" s="49">
        <v>489600</v>
      </c>
    </row>
    <row r="564" spans="1:9" ht="20.399999999999999" outlineLevel="5">
      <c r="A564" s="47" t="s">
        <v>700</v>
      </c>
      <c r="B564" s="48" t="s">
        <v>0</v>
      </c>
      <c r="C564" s="48" t="s">
        <v>174</v>
      </c>
      <c r="D564" s="48" t="s">
        <v>701</v>
      </c>
      <c r="E564" s="48"/>
      <c r="F564" s="49">
        <f>F565</f>
        <v>73.599999999999994</v>
      </c>
      <c r="G564" s="49">
        <v>73.599999999999994</v>
      </c>
      <c r="H564" s="58">
        <f t="shared" si="15"/>
        <v>0</v>
      </c>
      <c r="I564" s="49">
        <v>73595.91</v>
      </c>
    </row>
    <row r="565" spans="1:9" ht="20.399999999999999" outlineLevel="6">
      <c r="A565" s="47" t="s">
        <v>702</v>
      </c>
      <c r="B565" s="48" t="s">
        <v>0</v>
      </c>
      <c r="C565" s="48" t="s">
        <v>174</v>
      </c>
      <c r="D565" s="48" t="s">
        <v>703</v>
      </c>
      <c r="E565" s="48"/>
      <c r="F565" s="49">
        <f>F566</f>
        <v>73.599999999999994</v>
      </c>
      <c r="G565" s="49">
        <v>73.599999999999994</v>
      </c>
      <c r="H565" s="58">
        <f t="shared" si="15"/>
        <v>0</v>
      </c>
      <c r="I565" s="49">
        <v>73595.91</v>
      </c>
    </row>
    <row r="566" spans="1:9" ht="13.2" outlineLevel="7">
      <c r="A566" s="47" t="s">
        <v>13</v>
      </c>
      <c r="B566" s="48" t="s">
        <v>0</v>
      </c>
      <c r="C566" s="48" t="s">
        <v>174</v>
      </c>
      <c r="D566" s="48" t="s">
        <v>703</v>
      </c>
      <c r="E566" s="48" t="s">
        <v>14</v>
      </c>
      <c r="F566" s="49">
        <f>F567</f>
        <v>73.599999999999994</v>
      </c>
      <c r="G566" s="49">
        <v>73.599999999999994</v>
      </c>
      <c r="H566" s="58">
        <f t="shared" si="15"/>
        <v>0</v>
      </c>
      <c r="I566" s="49">
        <v>73595.91</v>
      </c>
    </row>
    <row r="567" spans="1:9" ht="13.2" outlineLevel="7">
      <c r="A567" s="47" t="s">
        <v>15</v>
      </c>
      <c r="B567" s="48" t="s">
        <v>0</v>
      </c>
      <c r="C567" s="48" t="s">
        <v>174</v>
      </c>
      <c r="D567" s="48" t="s">
        <v>703</v>
      </c>
      <c r="E567" s="48" t="s">
        <v>16</v>
      </c>
      <c r="F567" s="49">
        <v>73.599999999999994</v>
      </c>
      <c r="G567" s="49">
        <v>73.599999999999994</v>
      </c>
      <c r="H567" s="58">
        <f t="shared" si="15"/>
        <v>0</v>
      </c>
      <c r="I567" s="49">
        <v>73595.91</v>
      </c>
    </row>
    <row r="568" spans="1:9" ht="30.6" outlineLevel="4">
      <c r="A568" s="47" t="s">
        <v>76</v>
      </c>
      <c r="B568" s="48" t="s">
        <v>0</v>
      </c>
      <c r="C568" s="48" t="s">
        <v>174</v>
      </c>
      <c r="D568" s="48" t="s">
        <v>77</v>
      </c>
      <c r="E568" s="48"/>
      <c r="F568" s="60">
        <f>F569+F573+F577+F581+F585+F589+F593+F597+F601+F605+F609+F613</f>
        <v>7174.27</v>
      </c>
      <c r="G568" s="49">
        <v>7174.27</v>
      </c>
      <c r="H568" s="58">
        <f t="shared" si="15"/>
        <v>0</v>
      </c>
      <c r="I568" s="49">
        <v>7174271.8799999999</v>
      </c>
    </row>
    <row r="569" spans="1:9" ht="30.6" outlineLevel="5">
      <c r="A569" s="47" t="s">
        <v>196</v>
      </c>
      <c r="B569" s="48" t="s">
        <v>0</v>
      </c>
      <c r="C569" s="48" t="s">
        <v>174</v>
      </c>
      <c r="D569" s="48" t="s">
        <v>197</v>
      </c>
      <c r="E569" s="48"/>
      <c r="F569" s="49">
        <f>F570</f>
        <v>150.19</v>
      </c>
      <c r="G569" s="49">
        <v>150.19</v>
      </c>
      <c r="H569" s="58">
        <f t="shared" si="15"/>
        <v>0</v>
      </c>
      <c r="I569" s="49">
        <v>150186</v>
      </c>
    </row>
    <row r="570" spans="1:9" ht="20.399999999999999" outlineLevel="6">
      <c r="A570" s="47" t="s">
        <v>198</v>
      </c>
      <c r="B570" s="48" t="s">
        <v>0</v>
      </c>
      <c r="C570" s="48" t="s">
        <v>174</v>
      </c>
      <c r="D570" s="48" t="s">
        <v>199</v>
      </c>
      <c r="E570" s="48"/>
      <c r="F570" s="49">
        <f>F571</f>
        <v>150.19</v>
      </c>
      <c r="G570" s="49">
        <v>150.19</v>
      </c>
      <c r="H570" s="58">
        <f t="shared" si="15"/>
        <v>0</v>
      </c>
      <c r="I570" s="49">
        <v>150186</v>
      </c>
    </row>
    <row r="571" spans="1:9" ht="13.2" outlineLevel="7">
      <c r="A571" s="47" t="s">
        <v>13</v>
      </c>
      <c r="B571" s="48" t="s">
        <v>0</v>
      </c>
      <c r="C571" s="48" t="s">
        <v>174</v>
      </c>
      <c r="D571" s="48" t="s">
        <v>199</v>
      </c>
      <c r="E571" s="48" t="s">
        <v>14</v>
      </c>
      <c r="F571" s="49">
        <f>F572</f>
        <v>150.19</v>
      </c>
      <c r="G571" s="49">
        <v>150.19</v>
      </c>
      <c r="H571" s="58">
        <f t="shared" si="15"/>
        <v>0</v>
      </c>
      <c r="I571" s="49">
        <v>150186</v>
      </c>
    </row>
    <row r="572" spans="1:9" ht="13.2" outlineLevel="7">
      <c r="A572" s="47" t="s">
        <v>15</v>
      </c>
      <c r="B572" s="48" t="s">
        <v>0</v>
      </c>
      <c r="C572" s="48" t="s">
        <v>174</v>
      </c>
      <c r="D572" s="48" t="s">
        <v>199</v>
      </c>
      <c r="E572" s="48" t="s">
        <v>16</v>
      </c>
      <c r="F572" s="49">
        <v>150.19</v>
      </c>
      <c r="G572" s="49">
        <v>150.19</v>
      </c>
      <c r="H572" s="58">
        <f t="shared" si="15"/>
        <v>0</v>
      </c>
      <c r="I572" s="49">
        <v>150186</v>
      </c>
    </row>
    <row r="573" spans="1:9" ht="30.6" outlineLevel="5">
      <c r="A573" s="47" t="s">
        <v>200</v>
      </c>
      <c r="B573" s="48" t="s">
        <v>0</v>
      </c>
      <c r="C573" s="48" t="s">
        <v>174</v>
      </c>
      <c r="D573" s="48" t="s">
        <v>201</v>
      </c>
      <c r="E573" s="48"/>
      <c r="F573" s="49">
        <f>F574</f>
        <v>472.59</v>
      </c>
      <c r="G573" s="49">
        <v>472.59</v>
      </c>
      <c r="H573" s="58">
        <f t="shared" si="15"/>
        <v>0</v>
      </c>
      <c r="I573" s="49">
        <v>472593</v>
      </c>
    </row>
    <row r="574" spans="1:9" ht="30.6" outlineLevel="6">
      <c r="A574" s="47" t="s">
        <v>202</v>
      </c>
      <c r="B574" s="48" t="s">
        <v>0</v>
      </c>
      <c r="C574" s="48" t="s">
        <v>174</v>
      </c>
      <c r="D574" s="48" t="s">
        <v>203</v>
      </c>
      <c r="E574" s="48"/>
      <c r="F574" s="49">
        <f>F575</f>
        <v>472.59</v>
      </c>
      <c r="G574" s="49">
        <v>472.59</v>
      </c>
      <c r="H574" s="58">
        <f t="shared" si="15"/>
        <v>0</v>
      </c>
      <c r="I574" s="49">
        <v>472593</v>
      </c>
    </row>
    <row r="575" spans="1:9" ht="13.2" outlineLevel="7">
      <c r="A575" s="47" t="s">
        <v>13</v>
      </c>
      <c r="B575" s="48" t="s">
        <v>0</v>
      </c>
      <c r="C575" s="48" t="s">
        <v>174</v>
      </c>
      <c r="D575" s="48" t="s">
        <v>203</v>
      </c>
      <c r="E575" s="48" t="s">
        <v>14</v>
      </c>
      <c r="F575" s="49">
        <f>F576</f>
        <v>472.59</v>
      </c>
      <c r="G575" s="49">
        <v>472.59</v>
      </c>
      <c r="H575" s="58">
        <f t="shared" si="15"/>
        <v>0</v>
      </c>
      <c r="I575" s="49">
        <v>472593</v>
      </c>
    </row>
    <row r="576" spans="1:9" ht="13.2" outlineLevel="7">
      <c r="A576" s="47" t="s">
        <v>15</v>
      </c>
      <c r="B576" s="48" t="s">
        <v>0</v>
      </c>
      <c r="C576" s="48" t="s">
        <v>174</v>
      </c>
      <c r="D576" s="48" t="s">
        <v>203</v>
      </c>
      <c r="E576" s="48" t="s">
        <v>16</v>
      </c>
      <c r="F576" s="49">
        <v>472.59</v>
      </c>
      <c r="G576" s="49">
        <v>472.59</v>
      </c>
      <c r="H576" s="58">
        <f t="shared" si="15"/>
        <v>0</v>
      </c>
      <c r="I576" s="49">
        <v>472593</v>
      </c>
    </row>
    <row r="577" spans="1:9" ht="20.399999999999999" outlineLevel="5">
      <c r="A577" s="47" t="s">
        <v>204</v>
      </c>
      <c r="B577" s="48" t="s">
        <v>0</v>
      </c>
      <c r="C577" s="48" t="s">
        <v>174</v>
      </c>
      <c r="D577" s="48" t="s">
        <v>205</v>
      </c>
      <c r="E577" s="48"/>
      <c r="F577" s="49">
        <f>F578</f>
        <v>27</v>
      </c>
      <c r="G577" s="49">
        <v>27</v>
      </c>
      <c r="H577" s="58">
        <f t="shared" si="15"/>
        <v>0</v>
      </c>
      <c r="I577" s="49">
        <v>27000</v>
      </c>
    </row>
    <row r="578" spans="1:9" ht="20.399999999999999" outlineLevel="6">
      <c r="A578" s="47" t="s">
        <v>206</v>
      </c>
      <c r="B578" s="48" t="s">
        <v>0</v>
      </c>
      <c r="C578" s="48" t="s">
        <v>174</v>
      </c>
      <c r="D578" s="48" t="s">
        <v>207</v>
      </c>
      <c r="E578" s="48"/>
      <c r="F578" s="49">
        <f>F579</f>
        <v>27</v>
      </c>
      <c r="G578" s="49">
        <v>27</v>
      </c>
      <c r="H578" s="58">
        <f t="shared" si="15"/>
        <v>0</v>
      </c>
      <c r="I578" s="49">
        <v>27000</v>
      </c>
    </row>
    <row r="579" spans="1:9" ht="13.2" outlineLevel="7">
      <c r="A579" s="47" t="s">
        <v>13</v>
      </c>
      <c r="B579" s="48" t="s">
        <v>0</v>
      </c>
      <c r="C579" s="48" t="s">
        <v>174</v>
      </c>
      <c r="D579" s="48" t="s">
        <v>207</v>
      </c>
      <c r="E579" s="48" t="s">
        <v>14</v>
      </c>
      <c r="F579" s="49">
        <f>F580</f>
        <v>27</v>
      </c>
      <c r="G579" s="49">
        <v>27</v>
      </c>
      <c r="H579" s="58">
        <f t="shared" si="15"/>
        <v>0</v>
      </c>
      <c r="I579" s="49">
        <v>27000</v>
      </c>
    </row>
    <row r="580" spans="1:9" ht="13.2" outlineLevel="7">
      <c r="A580" s="47" t="s">
        <v>15</v>
      </c>
      <c r="B580" s="48" t="s">
        <v>0</v>
      </c>
      <c r="C580" s="48" t="s">
        <v>174</v>
      </c>
      <c r="D580" s="48" t="s">
        <v>207</v>
      </c>
      <c r="E580" s="48" t="s">
        <v>16</v>
      </c>
      <c r="F580" s="49">
        <v>27</v>
      </c>
      <c r="G580" s="49">
        <v>27</v>
      </c>
      <c r="H580" s="58">
        <f t="shared" si="15"/>
        <v>0</v>
      </c>
      <c r="I580" s="49">
        <v>27000</v>
      </c>
    </row>
    <row r="581" spans="1:9" ht="40.799999999999997" outlineLevel="5">
      <c r="A581" s="47" t="s">
        <v>208</v>
      </c>
      <c r="B581" s="48" t="s">
        <v>0</v>
      </c>
      <c r="C581" s="48" t="s">
        <v>174</v>
      </c>
      <c r="D581" s="48" t="s">
        <v>209</v>
      </c>
      <c r="E581" s="48"/>
      <c r="F581" s="49">
        <f>F582</f>
        <v>336</v>
      </c>
      <c r="G581" s="49">
        <v>336</v>
      </c>
      <c r="H581" s="58">
        <f t="shared" si="15"/>
        <v>0</v>
      </c>
      <c r="I581" s="49">
        <v>336000</v>
      </c>
    </row>
    <row r="582" spans="1:9" ht="30.6" outlineLevel="6">
      <c r="A582" s="47" t="s">
        <v>210</v>
      </c>
      <c r="B582" s="48" t="s">
        <v>0</v>
      </c>
      <c r="C582" s="48" t="s">
        <v>174</v>
      </c>
      <c r="D582" s="48" t="s">
        <v>211</v>
      </c>
      <c r="E582" s="48"/>
      <c r="F582" s="49">
        <f>F583</f>
        <v>336</v>
      </c>
      <c r="G582" s="49">
        <v>336</v>
      </c>
      <c r="H582" s="58">
        <f t="shared" si="15"/>
        <v>0</v>
      </c>
      <c r="I582" s="49">
        <v>336000</v>
      </c>
    </row>
    <row r="583" spans="1:9" ht="13.2" outlineLevel="7">
      <c r="A583" s="47" t="s">
        <v>13</v>
      </c>
      <c r="B583" s="48" t="s">
        <v>0</v>
      </c>
      <c r="C583" s="48" t="s">
        <v>174</v>
      </c>
      <c r="D583" s="48" t="s">
        <v>211</v>
      </c>
      <c r="E583" s="48" t="s">
        <v>14</v>
      </c>
      <c r="F583" s="49">
        <f>F584</f>
        <v>336</v>
      </c>
      <c r="G583" s="49">
        <v>336</v>
      </c>
      <c r="H583" s="58">
        <f t="shared" si="15"/>
        <v>0</v>
      </c>
      <c r="I583" s="49">
        <v>336000</v>
      </c>
    </row>
    <row r="584" spans="1:9" ht="13.2" outlineLevel="7">
      <c r="A584" s="47" t="s">
        <v>15</v>
      </c>
      <c r="B584" s="48" t="s">
        <v>0</v>
      </c>
      <c r="C584" s="48" t="s">
        <v>174</v>
      </c>
      <c r="D584" s="48" t="s">
        <v>211</v>
      </c>
      <c r="E584" s="48" t="s">
        <v>16</v>
      </c>
      <c r="F584" s="49">
        <v>336</v>
      </c>
      <c r="G584" s="49">
        <v>336</v>
      </c>
      <c r="H584" s="58">
        <f t="shared" si="15"/>
        <v>0</v>
      </c>
      <c r="I584" s="49">
        <v>336000</v>
      </c>
    </row>
    <row r="585" spans="1:9" ht="30.6" outlineLevel="5">
      <c r="A585" s="47" t="s">
        <v>212</v>
      </c>
      <c r="B585" s="48" t="s">
        <v>0</v>
      </c>
      <c r="C585" s="48" t="s">
        <v>174</v>
      </c>
      <c r="D585" s="48" t="s">
        <v>213</v>
      </c>
      <c r="E585" s="48"/>
      <c r="F585" s="49">
        <f>F586</f>
        <v>519.6</v>
      </c>
      <c r="G585" s="49">
        <v>519.6</v>
      </c>
      <c r="H585" s="58">
        <f t="shared" si="15"/>
        <v>0</v>
      </c>
      <c r="I585" s="49">
        <v>519600</v>
      </c>
    </row>
    <row r="586" spans="1:9" ht="20.399999999999999" outlineLevel="6">
      <c r="A586" s="47" t="s">
        <v>214</v>
      </c>
      <c r="B586" s="48" t="s">
        <v>0</v>
      </c>
      <c r="C586" s="48" t="s">
        <v>174</v>
      </c>
      <c r="D586" s="48" t="s">
        <v>215</v>
      </c>
      <c r="E586" s="48"/>
      <c r="F586" s="49">
        <f>F587</f>
        <v>519.6</v>
      </c>
      <c r="G586" s="49">
        <v>519.6</v>
      </c>
      <c r="H586" s="58">
        <f t="shared" si="15"/>
        <v>0</v>
      </c>
      <c r="I586" s="49">
        <v>519600</v>
      </c>
    </row>
    <row r="587" spans="1:9" ht="13.2" outlineLevel="7">
      <c r="A587" s="47" t="s">
        <v>13</v>
      </c>
      <c r="B587" s="48" t="s">
        <v>0</v>
      </c>
      <c r="C587" s="48" t="s">
        <v>174</v>
      </c>
      <c r="D587" s="48" t="s">
        <v>215</v>
      </c>
      <c r="E587" s="48" t="s">
        <v>14</v>
      </c>
      <c r="F587" s="49">
        <f>F588</f>
        <v>519.6</v>
      </c>
      <c r="G587" s="49">
        <v>519.6</v>
      </c>
      <c r="H587" s="58">
        <f t="shared" si="15"/>
        <v>0</v>
      </c>
      <c r="I587" s="49">
        <v>519600</v>
      </c>
    </row>
    <row r="588" spans="1:9" ht="13.2" outlineLevel="7">
      <c r="A588" s="47" t="s">
        <v>15</v>
      </c>
      <c r="B588" s="48" t="s">
        <v>0</v>
      </c>
      <c r="C588" s="48" t="s">
        <v>174</v>
      </c>
      <c r="D588" s="48" t="s">
        <v>215</v>
      </c>
      <c r="E588" s="48" t="s">
        <v>16</v>
      </c>
      <c r="F588" s="49">
        <v>519.6</v>
      </c>
      <c r="G588" s="49">
        <v>519.6</v>
      </c>
      <c r="H588" s="58">
        <f t="shared" ref="H588:H651" si="16">F588-G588</f>
        <v>0</v>
      </c>
      <c r="I588" s="49">
        <v>519600</v>
      </c>
    </row>
    <row r="589" spans="1:9" ht="30.6" outlineLevel="5">
      <c r="A589" s="47" t="s">
        <v>216</v>
      </c>
      <c r="B589" s="48" t="s">
        <v>0</v>
      </c>
      <c r="C589" s="48" t="s">
        <v>174</v>
      </c>
      <c r="D589" s="48" t="s">
        <v>217</v>
      </c>
      <c r="E589" s="48"/>
      <c r="F589" s="49">
        <f>F590</f>
        <v>75</v>
      </c>
      <c r="G589" s="49">
        <v>75</v>
      </c>
      <c r="H589" s="58">
        <f t="shared" si="16"/>
        <v>0</v>
      </c>
      <c r="I589" s="49">
        <v>75000</v>
      </c>
    </row>
    <row r="590" spans="1:9" ht="30.6" outlineLevel="6">
      <c r="A590" s="47" t="s">
        <v>218</v>
      </c>
      <c r="B590" s="48" t="s">
        <v>0</v>
      </c>
      <c r="C590" s="48" t="s">
        <v>174</v>
      </c>
      <c r="D590" s="48" t="s">
        <v>219</v>
      </c>
      <c r="E590" s="48"/>
      <c r="F590" s="49">
        <f>F591</f>
        <v>75</v>
      </c>
      <c r="G590" s="49">
        <v>75</v>
      </c>
      <c r="H590" s="58">
        <f t="shared" si="16"/>
        <v>0</v>
      </c>
      <c r="I590" s="49">
        <v>75000</v>
      </c>
    </row>
    <row r="591" spans="1:9" ht="13.2" outlineLevel="7">
      <c r="A591" s="47" t="s">
        <v>13</v>
      </c>
      <c r="B591" s="48" t="s">
        <v>0</v>
      </c>
      <c r="C591" s="48" t="s">
        <v>174</v>
      </c>
      <c r="D591" s="48" t="s">
        <v>219</v>
      </c>
      <c r="E591" s="48" t="s">
        <v>14</v>
      </c>
      <c r="F591" s="49">
        <f>F592</f>
        <v>75</v>
      </c>
      <c r="G591" s="49">
        <v>75</v>
      </c>
      <c r="H591" s="58">
        <f t="shared" si="16"/>
        <v>0</v>
      </c>
      <c r="I591" s="49">
        <v>75000</v>
      </c>
    </row>
    <row r="592" spans="1:9" ht="13.2" outlineLevel="7">
      <c r="A592" s="47" t="s">
        <v>15</v>
      </c>
      <c r="B592" s="48" t="s">
        <v>0</v>
      </c>
      <c r="C592" s="48" t="s">
        <v>174</v>
      </c>
      <c r="D592" s="48" t="s">
        <v>219</v>
      </c>
      <c r="E592" s="48" t="s">
        <v>16</v>
      </c>
      <c r="F592" s="49">
        <v>75</v>
      </c>
      <c r="G592" s="49">
        <v>75</v>
      </c>
      <c r="H592" s="58">
        <f t="shared" si="16"/>
        <v>0</v>
      </c>
      <c r="I592" s="49">
        <v>75000</v>
      </c>
    </row>
    <row r="593" spans="1:9" ht="51" outlineLevel="5">
      <c r="A593" s="47" t="s">
        <v>220</v>
      </c>
      <c r="B593" s="48" t="s">
        <v>0</v>
      </c>
      <c r="C593" s="48" t="s">
        <v>174</v>
      </c>
      <c r="D593" s="48" t="s">
        <v>221</v>
      </c>
      <c r="E593" s="48"/>
      <c r="F593" s="49">
        <f>F594</f>
        <v>135.06</v>
      </c>
      <c r="G593" s="49">
        <v>135.06</v>
      </c>
      <c r="H593" s="58">
        <f t="shared" si="16"/>
        <v>0</v>
      </c>
      <c r="I593" s="49">
        <v>135057.38</v>
      </c>
    </row>
    <row r="594" spans="1:9" ht="40.799999999999997" outlineLevel="6">
      <c r="A594" s="47" t="s">
        <v>222</v>
      </c>
      <c r="B594" s="48" t="s">
        <v>0</v>
      </c>
      <c r="C594" s="48" t="s">
        <v>174</v>
      </c>
      <c r="D594" s="48" t="s">
        <v>223</v>
      </c>
      <c r="E594" s="48"/>
      <c r="F594" s="49">
        <f>F595</f>
        <v>135.06</v>
      </c>
      <c r="G594" s="49">
        <v>135.06</v>
      </c>
      <c r="H594" s="58">
        <f t="shared" si="16"/>
        <v>0</v>
      </c>
      <c r="I594" s="49">
        <v>135057.38</v>
      </c>
    </row>
    <row r="595" spans="1:9" ht="13.2" outlineLevel="7">
      <c r="A595" s="47" t="s">
        <v>13</v>
      </c>
      <c r="B595" s="48" t="s">
        <v>0</v>
      </c>
      <c r="C595" s="48" t="s">
        <v>174</v>
      </c>
      <c r="D595" s="48" t="s">
        <v>223</v>
      </c>
      <c r="E595" s="48" t="s">
        <v>14</v>
      </c>
      <c r="F595" s="49">
        <f>F596</f>
        <v>135.06</v>
      </c>
      <c r="G595" s="49">
        <v>135.06</v>
      </c>
      <c r="H595" s="58">
        <f t="shared" si="16"/>
        <v>0</v>
      </c>
      <c r="I595" s="49">
        <v>135057.38</v>
      </c>
    </row>
    <row r="596" spans="1:9" ht="13.2" outlineLevel="7">
      <c r="A596" s="47" t="s">
        <v>15</v>
      </c>
      <c r="B596" s="48" t="s">
        <v>0</v>
      </c>
      <c r="C596" s="48" t="s">
        <v>174</v>
      </c>
      <c r="D596" s="48" t="s">
        <v>223</v>
      </c>
      <c r="E596" s="48" t="s">
        <v>16</v>
      </c>
      <c r="F596" s="49">
        <v>135.06</v>
      </c>
      <c r="G596" s="49">
        <v>135.06</v>
      </c>
      <c r="H596" s="58">
        <f t="shared" si="16"/>
        <v>0</v>
      </c>
      <c r="I596" s="49">
        <v>135057.38</v>
      </c>
    </row>
    <row r="597" spans="1:9" ht="71.400000000000006" outlineLevel="5">
      <c r="A597" s="47" t="s">
        <v>224</v>
      </c>
      <c r="B597" s="48" t="s">
        <v>0</v>
      </c>
      <c r="C597" s="48" t="s">
        <v>174</v>
      </c>
      <c r="D597" s="48" t="s">
        <v>225</v>
      </c>
      <c r="E597" s="48"/>
      <c r="F597" s="49">
        <f>F598</f>
        <v>627</v>
      </c>
      <c r="G597" s="49">
        <v>627</v>
      </c>
      <c r="H597" s="58">
        <f t="shared" si="16"/>
        <v>0</v>
      </c>
      <c r="I597" s="49">
        <v>627000</v>
      </c>
    </row>
    <row r="598" spans="1:9" ht="61.2" outlineLevel="6">
      <c r="A598" s="47" t="s">
        <v>226</v>
      </c>
      <c r="B598" s="48" t="s">
        <v>0</v>
      </c>
      <c r="C598" s="48" t="s">
        <v>174</v>
      </c>
      <c r="D598" s="48" t="s">
        <v>227</v>
      </c>
      <c r="E598" s="48"/>
      <c r="F598" s="49">
        <f>F599</f>
        <v>627</v>
      </c>
      <c r="G598" s="49">
        <v>627</v>
      </c>
      <c r="H598" s="58">
        <f t="shared" si="16"/>
        <v>0</v>
      </c>
      <c r="I598" s="49">
        <v>627000</v>
      </c>
    </row>
    <row r="599" spans="1:9" ht="20.399999999999999" outlineLevel="7">
      <c r="A599" s="47" t="s">
        <v>169</v>
      </c>
      <c r="B599" s="48" t="s">
        <v>0</v>
      </c>
      <c r="C599" s="48" t="s">
        <v>174</v>
      </c>
      <c r="D599" s="48" t="s">
        <v>227</v>
      </c>
      <c r="E599" s="48" t="s">
        <v>170</v>
      </c>
      <c r="F599" s="49">
        <f>F600</f>
        <v>627</v>
      </c>
      <c r="G599" s="49">
        <v>627</v>
      </c>
      <c r="H599" s="58">
        <f t="shared" si="16"/>
        <v>0</v>
      </c>
      <c r="I599" s="49">
        <v>627000</v>
      </c>
    </row>
    <row r="600" spans="1:9" ht="20.399999999999999" outlineLevel="7">
      <c r="A600" s="47" t="s">
        <v>228</v>
      </c>
      <c r="B600" s="48" t="s">
        <v>0</v>
      </c>
      <c r="C600" s="48" t="s">
        <v>174</v>
      </c>
      <c r="D600" s="48" t="s">
        <v>227</v>
      </c>
      <c r="E600" s="48" t="s">
        <v>229</v>
      </c>
      <c r="F600" s="49">
        <v>627</v>
      </c>
      <c r="G600" s="49">
        <v>627</v>
      </c>
      <c r="H600" s="58">
        <f t="shared" si="16"/>
        <v>0</v>
      </c>
      <c r="I600" s="49">
        <v>627000</v>
      </c>
    </row>
    <row r="601" spans="1:9" ht="91.8" outlineLevel="5">
      <c r="A601" s="50" t="s">
        <v>230</v>
      </c>
      <c r="B601" s="48" t="s">
        <v>0</v>
      </c>
      <c r="C601" s="48" t="s">
        <v>174</v>
      </c>
      <c r="D601" s="48" t="s">
        <v>231</v>
      </c>
      <c r="E601" s="48"/>
      <c r="F601" s="49">
        <f>F602</f>
        <v>96</v>
      </c>
      <c r="G601" s="49">
        <v>96</v>
      </c>
      <c r="H601" s="58">
        <f t="shared" si="16"/>
        <v>0</v>
      </c>
      <c r="I601" s="49">
        <v>96000</v>
      </c>
    </row>
    <row r="602" spans="1:9" ht="81.599999999999994" outlineLevel="6">
      <c r="A602" s="50" t="s">
        <v>232</v>
      </c>
      <c r="B602" s="48" t="s">
        <v>0</v>
      </c>
      <c r="C602" s="48" t="s">
        <v>174</v>
      </c>
      <c r="D602" s="48" t="s">
        <v>233</v>
      </c>
      <c r="E602" s="48"/>
      <c r="F602" s="49">
        <f>F603</f>
        <v>96</v>
      </c>
      <c r="G602" s="49">
        <v>96</v>
      </c>
      <c r="H602" s="58">
        <f t="shared" si="16"/>
        <v>0</v>
      </c>
      <c r="I602" s="49">
        <v>96000</v>
      </c>
    </row>
    <row r="603" spans="1:9" ht="13.2" outlineLevel="7">
      <c r="A603" s="47" t="s">
        <v>13</v>
      </c>
      <c r="B603" s="48" t="s">
        <v>0</v>
      </c>
      <c r="C603" s="48" t="s">
        <v>174</v>
      </c>
      <c r="D603" s="48" t="s">
        <v>233</v>
      </c>
      <c r="E603" s="48" t="s">
        <v>14</v>
      </c>
      <c r="F603" s="49">
        <f>F604</f>
        <v>96</v>
      </c>
      <c r="G603" s="49">
        <v>96</v>
      </c>
      <c r="H603" s="58">
        <f t="shared" si="16"/>
        <v>0</v>
      </c>
      <c r="I603" s="49">
        <v>96000</v>
      </c>
    </row>
    <row r="604" spans="1:9" ht="13.2" outlineLevel="7">
      <c r="A604" s="47" t="s">
        <v>15</v>
      </c>
      <c r="B604" s="48" t="s">
        <v>0</v>
      </c>
      <c r="C604" s="48" t="s">
        <v>174</v>
      </c>
      <c r="D604" s="48" t="s">
        <v>233</v>
      </c>
      <c r="E604" s="48" t="s">
        <v>16</v>
      </c>
      <c r="F604" s="49">
        <v>96</v>
      </c>
      <c r="G604" s="49">
        <v>96</v>
      </c>
      <c r="H604" s="58">
        <f t="shared" si="16"/>
        <v>0</v>
      </c>
      <c r="I604" s="49">
        <v>96000</v>
      </c>
    </row>
    <row r="605" spans="1:9" ht="30.6" outlineLevel="5">
      <c r="A605" s="47" t="s">
        <v>536</v>
      </c>
      <c r="B605" s="48" t="s">
        <v>0</v>
      </c>
      <c r="C605" s="48" t="s">
        <v>174</v>
      </c>
      <c r="D605" s="48" t="s">
        <v>537</v>
      </c>
      <c r="E605" s="48"/>
      <c r="F605" s="49">
        <f>F606</f>
        <v>3860</v>
      </c>
      <c r="G605" s="49">
        <v>3860</v>
      </c>
      <c r="H605" s="58">
        <f t="shared" si="16"/>
        <v>0</v>
      </c>
      <c r="I605" s="49">
        <v>3860000</v>
      </c>
    </row>
    <row r="606" spans="1:9" ht="20.399999999999999" outlineLevel="6">
      <c r="A606" s="47" t="s">
        <v>538</v>
      </c>
      <c r="B606" s="48" t="s">
        <v>0</v>
      </c>
      <c r="C606" s="48" t="s">
        <v>174</v>
      </c>
      <c r="D606" s="48" t="s">
        <v>539</v>
      </c>
      <c r="E606" s="48"/>
      <c r="F606" s="49">
        <f>F607</f>
        <v>3860</v>
      </c>
      <c r="G606" s="49">
        <v>3860</v>
      </c>
      <c r="H606" s="58">
        <f t="shared" si="16"/>
        <v>0</v>
      </c>
      <c r="I606" s="49">
        <v>3860000</v>
      </c>
    </row>
    <row r="607" spans="1:9" ht="20.399999999999999" outlineLevel="7">
      <c r="A607" s="47" t="s">
        <v>169</v>
      </c>
      <c r="B607" s="48" t="s">
        <v>0</v>
      </c>
      <c r="C607" s="48" t="s">
        <v>174</v>
      </c>
      <c r="D607" s="48" t="s">
        <v>539</v>
      </c>
      <c r="E607" s="48" t="s">
        <v>170</v>
      </c>
      <c r="F607" s="49">
        <f>F608</f>
        <v>3860</v>
      </c>
      <c r="G607" s="49">
        <v>3860</v>
      </c>
      <c r="H607" s="58">
        <f t="shared" si="16"/>
        <v>0</v>
      </c>
      <c r="I607" s="49">
        <v>3860000</v>
      </c>
    </row>
    <row r="608" spans="1:9" ht="30.6" outlineLevel="7">
      <c r="A608" s="47" t="s">
        <v>171</v>
      </c>
      <c r="B608" s="48" t="s">
        <v>0</v>
      </c>
      <c r="C608" s="48" t="s">
        <v>174</v>
      </c>
      <c r="D608" s="48" t="s">
        <v>539</v>
      </c>
      <c r="E608" s="48" t="s">
        <v>172</v>
      </c>
      <c r="F608" s="49">
        <v>3860</v>
      </c>
      <c r="G608" s="49">
        <v>3860</v>
      </c>
      <c r="H608" s="58">
        <f t="shared" si="16"/>
        <v>0</v>
      </c>
      <c r="I608" s="49">
        <v>3860000</v>
      </c>
    </row>
    <row r="609" spans="1:9" ht="40.799999999999997" outlineLevel="5">
      <c r="A609" s="47" t="s">
        <v>234</v>
      </c>
      <c r="B609" s="48" t="s">
        <v>0</v>
      </c>
      <c r="C609" s="48" t="s">
        <v>174</v>
      </c>
      <c r="D609" s="48" t="s">
        <v>235</v>
      </c>
      <c r="E609" s="48"/>
      <c r="F609" s="49">
        <f>F610</f>
        <v>88.17</v>
      </c>
      <c r="G609" s="49">
        <v>88.18</v>
      </c>
      <c r="H609" s="58">
        <f t="shared" si="16"/>
        <v>-1.0000000000005116E-2</v>
      </c>
      <c r="I609" s="49">
        <v>88175.5</v>
      </c>
    </row>
    <row r="610" spans="1:9" ht="40.799999999999997" outlineLevel="6">
      <c r="A610" s="47" t="s">
        <v>236</v>
      </c>
      <c r="B610" s="48" t="s">
        <v>0</v>
      </c>
      <c r="C610" s="48" t="s">
        <v>174</v>
      </c>
      <c r="D610" s="48" t="s">
        <v>237</v>
      </c>
      <c r="E610" s="48"/>
      <c r="F610" s="49">
        <f>F611</f>
        <v>88.17</v>
      </c>
      <c r="G610" s="49">
        <v>88.18</v>
      </c>
      <c r="H610" s="58">
        <f t="shared" si="16"/>
        <v>-1.0000000000005116E-2</v>
      </c>
      <c r="I610" s="49">
        <v>88175.5</v>
      </c>
    </row>
    <row r="611" spans="1:9" ht="13.2" outlineLevel="7">
      <c r="A611" s="47" t="s">
        <v>13</v>
      </c>
      <c r="B611" s="48" t="s">
        <v>0</v>
      </c>
      <c r="C611" s="48" t="s">
        <v>174</v>
      </c>
      <c r="D611" s="48" t="s">
        <v>237</v>
      </c>
      <c r="E611" s="48" t="s">
        <v>14</v>
      </c>
      <c r="F611" s="49">
        <f>F612</f>
        <v>88.17</v>
      </c>
      <c r="G611" s="49">
        <v>88.18</v>
      </c>
      <c r="H611" s="58">
        <f t="shared" si="16"/>
        <v>-1.0000000000005116E-2</v>
      </c>
      <c r="I611" s="49">
        <v>88175.5</v>
      </c>
    </row>
    <row r="612" spans="1:9" ht="13.2" outlineLevel="7">
      <c r="A612" s="47" t="s">
        <v>15</v>
      </c>
      <c r="B612" s="48" t="s">
        <v>0</v>
      </c>
      <c r="C612" s="48" t="s">
        <v>174</v>
      </c>
      <c r="D612" s="48" t="s">
        <v>237</v>
      </c>
      <c r="E612" s="48" t="s">
        <v>16</v>
      </c>
      <c r="F612" s="60">
        <f>88.18-0.01</f>
        <v>88.17</v>
      </c>
      <c r="G612" s="49">
        <v>88.18</v>
      </c>
      <c r="H612" s="58">
        <f t="shared" si="16"/>
        <v>-1.0000000000005116E-2</v>
      </c>
      <c r="I612" s="49">
        <v>88175.5</v>
      </c>
    </row>
    <row r="613" spans="1:9" ht="40.799999999999997" outlineLevel="5">
      <c r="A613" s="47" t="s">
        <v>238</v>
      </c>
      <c r="B613" s="48" t="s">
        <v>0</v>
      </c>
      <c r="C613" s="48" t="s">
        <v>174</v>
      </c>
      <c r="D613" s="48" t="s">
        <v>239</v>
      </c>
      <c r="E613" s="48"/>
      <c r="F613" s="49">
        <f>F614</f>
        <v>787.66</v>
      </c>
      <c r="G613" s="49">
        <v>787.66</v>
      </c>
      <c r="H613" s="58">
        <f t="shared" si="16"/>
        <v>0</v>
      </c>
      <c r="I613" s="49">
        <v>787660</v>
      </c>
    </row>
    <row r="614" spans="1:9" ht="40.799999999999997" outlineLevel="6">
      <c r="A614" s="47" t="s">
        <v>240</v>
      </c>
      <c r="B614" s="48" t="s">
        <v>0</v>
      </c>
      <c r="C614" s="48" t="s">
        <v>174</v>
      </c>
      <c r="D614" s="48" t="s">
        <v>241</v>
      </c>
      <c r="E614" s="48"/>
      <c r="F614" s="49">
        <f>F615</f>
        <v>787.66</v>
      </c>
      <c r="G614" s="49">
        <v>787.66</v>
      </c>
      <c r="H614" s="58">
        <f t="shared" si="16"/>
        <v>0</v>
      </c>
      <c r="I614" s="49">
        <v>787660</v>
      </c>
    </row>
    <row r="615" spans="1:9" ht="13.2" outlineLevel="7">
      <c r="A615" s="47" t="s">
        <v>13</v>
      </c>
      <c r="B615" s="48" t="s">
        <v>0</v>
      </c>
      <c r="C615" s="48" t="s">
        <v>174</v>
      </c>
      <c r="D615" s="48" t="s">
        <v>241</v>
      </c>
      <c r="E615" s="48" t="s">
        <v>14</v>
      </c>
      <c r="F615" s="49">
        <f>F616</f>
        <v>787.66</v>
      </c>
      <c r="G615" s="49">
        <v>787.66</v>
      </c>
      <c r="H615" s="58">
        <f t="shared" si="16"/>
        <v>0</v>
      </c>
      <c r="I615" s="49">
        <v>787660</v>
      </c>
    </row>
    <row r="616" spans="1:9" ht="13.2" outlineLevel="7">
      <c r="A616" s="47" t="s">
        <v>15</v>
      </c>
      <c r="B616" s="48" t="s">
        <v>0</v>
      </c>
      <c r="C616" s="48" t="s">
        <v>174</v>
      </c>
      <c r="D616" s="48" t="s">
        <v>241</v>
      </c>
      <c r="E616" s="48" t="s">
        <v>16</v>
      </c>
      <c r="F616" s="49">
        <v>787.66</v>
      </c>
      <c r="G616" s="49">
        <v>787.66</v>
      </c>
      <c r="H616" s="58">
        <f t="shared" si="16"/>
        <v>0</v>
      </c>
      <c r="I616" s="49">
        <v>787660</v>
      </c>
    </row>
    <row r="617" spans="1:9" ht="40.799999999999997" outlineLevel="3">
      <c r="A617" s="47" t="s">
        <v>428</v>
      </c>
      <c r="B617" s="48" t="s">
        <v>0</v>
      </c>
      <c r="C617" s="48" t="s">
        <v>174</v>
      </c>
      <c r="D617" s="48" t="s">
        <v>108</v>
      </c>
      <c r="E617" s="48"/>
      <c r="F617" s="49">
        <f>F618+F622+F626</f>
        <v>3285.97</v>
      </c>
      <c r="G617" s="49">
        <v>3285.96</v>
      </c>
      <c r="H617" s="58">
        <f t="shared" si="16"/>
        <v>9.9999999997635314E-3</v>
      </c>
      <c r="I617" s="49">
        <v>3285961.24</v>
      </c>
    </row>
    <row r="618" spans="1:9" ht="30.6" outlineLevel="4">
      <c r="A618" s="47" t="s">
        <v>429</v>
      </c>
      <c r="B618" s="48" t="s">
        <v>0</v>
      </c>
      <c r="C618" s="48" t="s">
        <v>174</v>
      </c>
      <c r="D618" s="48" t="s">
        <v>109</v>
      </c>
      <c r="E618" s="48"/>
      <c r="F618" s="49">
        <f>F619</f>
        <v>1238.78</v>
      </c>
      <c r="G618" s="49">
        <v>1238.78</v>
      </c>
      <c r="H618" s="58">
        <f t="shared" si="16"/>
        <v>0</v>
      </c>
      <c r="I618" s="49">
        <v>1238783.93</v>
      </c>
    </row>
    <row r="619" spans="1:9" ht="20.399999999999999" outlineLevel="5">
      <c r="A619" s="47" t="s">
        <v>430</v>
      </c>
      <c r="B619" s="48" t="s">
        <v>0</v>
      </c>
      <c r="C619" s="48" t="s">
        <v>174</v>
      </c>
      <c r="D619" s="48" t="s">
        <v>431</v>
      </c>
      <c r="E619" s="48"/>
      <c r="F619" s="49">
        <f>F620</f>
        <v>1238.78</v>
      </c>
      <c r="G619" s="49">
        <v>1238.78</v>
      </c>
      <c r="H619" s="58">
        <f t="shared" si="16"/>
        <v>0</v>
      </c>
      <c r="I619" s="49">
        <v>1238783.93</v>
      </c>
    </row>
    <row r="620" spans="1:9" ht="20.399999999999999" outlineLevel="7">
      <c r="A620" s="47" t="s">
        <v>169</v>
      </c>
      <c r="B620" s="48" t="s">
        <v>0</v>
      </c>
      <c r="C620" s="48" t="s">
        <v>174</v>
      </c>
      <c r="D620" s="48" t="s">
        <v>431</v>
      </c>
      <c r="E620" s="48" t="s">
        <v>170</v>
      </c>
      <c r="F620" s="49">
        <f>F621</f>
        <v>1238.78</v>
      </c>
      <c r="G620" s="49">
        <v>1238.78</v>
      </c>
      <c r="H620" s="58">
        <f t="shared" si="16"/>
        <v>0</v>
      </c>
      <c r="I620" s="49">
        <v>1238783.93</v>
      </c>
    </row>
    <row r="621" spans="1:9" ht="30.6" outlineLevel="7">
      <c r="A621" s="47" t="s">
        <v>171</v>
      </c>
      <c r="B621" s="48" t="s">
        <v>0</v>
      </c>
      <c r="C621" s="48" t="s">
        <v>174</v>
      </c>
      <c r="D621" s="48" t="s">
        <v>431</v>
      </c>
      <c r="E621" s="48" t="s">
        <v>172</v>
      </c>
      <c r="F621" s="49">
        <v>1238.78</v>
      </c>
      <c r="G621" s="49">
        <v>1238.78</v>
      </c>
      <c r="H621" s="58">
        <f t="shared" si="16"/>
        <v>0</v>
      </c>
      <c r="I621" s="49">
        <v>1238783.93</v>
      </c>
    </row>
    <row r="622" spans="1:9" ht="102" outlineLevel="4">
      <c r="A622" s="50" t="s">
        <v>540</v>
      </c>
      <c r="B622" s="48" t="s">
        <v>0</v>
      </c>
      <c r="C622" s="48" t="s">
        <v>174</v>
      </c>
      <c r="D622" s="48" t="s">
        <v>541</v>
      </c>
      <c r="E622" s="48"/>
      <c r="F622" s="49">
        <f>F623</f>
        <v>1288.0899999999999</v>
      </c>
      <c r="G622" s="49">
        <v>1288.08</v>
      </c>
      <c r="H622" s="58">
        <f t="shared" si="16"/>
        <v>9.9999999999909051E-3</v>
      </c>
      <c r="I622" s="49">
        <v>1288080.75</v>
      </c>
    </row>
    <row r="623" spans="1:9" ht="91.8" outlineLevel="5">
      <c r="A623" s="50" t="s">
        <v>542</v>
      </c>
      <c r="B623" s="48" t="s">
        <v>0</v>
      </c>
      <c r="C623" s="48" t="s">
        <v>174</v>
      </c>
      <c r="D623" s="48" t="s">
        <v>543</v>
      </c>
      <c r="E623" s="48"/>
      <c r="F623" s="49">
        <f>F624</f>
        <v>1288.0899999999999</v>
      </c>
      <c r="G623" s="49">
        <v>1288.08</v>
      </c>
      <c r="H623" s="58">
        <f t="shared" si="16"/>
        <v>9.9999999999909051E-3</v>
      </c>
      <c r="I623" s="49">
        <v>1288080.75</v>
      </c>
    </row>
    <row r="624" spans="1:9" ht="20.399999999999999" outlineLevel="7">
      <c r="A624" s="47" t="s">
        <v>169</v>
      </c>
      <c r="B624" s="48" t="s">
        <v>0</v>
      </c>
      <c r="C624" s="48" t="s">
        <v>174</v>
      </c>
      <c r="D624" s="48" t="s">
        <v>543</v>
      </c>
      <c r="E624" s="48" t="s">
        <v>170</v>
      </c>
      <c r="F624" s="49">
        <f>F625</f>
        <v>1288.0899999999999</v>
      </c>
      <c r="G624" s="49">
        <v>1288.08</v>
      </c>
      <c r="H624" s="58">
        <f t="shared" si="16"/>
        <v>9.9999999999909051E-3</v>
      </c>
      <c r="I624" s="49">
        <v>1288080.75</v>
      </c>
    </row>
    <row r="625" spans="1:9" ht="30.6" outlineLevel="7">
      <c r="A625" s="47" t="s">
        <v>171</v>
      </c>
      <c r="B625" s="48" t="s">
        <v>0</v>
      </c>
      <c r="C625" s="48" t="s">
        <v>174</v>
      </c>
      <c r="D625" s="48" t="s">
        <v>543</v>
      </c>
      <c r="E625" s="48" t="s">
        <v>172</v>
      </c>
      <c r="F625" s="130">
        <f>1288.08+0.01</f>
        <v>1288.0899999999999</v>
      </c>
      <c r="G625" s="49">
        <v>1288.08</v>
      </c>
      <c r="H625" s="58">
        <f t="shared" si="16"/>
        <v>9.9999999999909051E-3</v>
      </c>
      <c r="I625" s="49">
        <v>1288080.75</v>
      </c>
    </row>
    <row r="626" spans="1:9" ht="71.400000000000006" outlineLevel="4">
      <c r="A626" s="47" t="s">
        <v>544</v>
      </c>
      <c r="B626" s="48" t="s">
        <v>0</v>
      </c>
      <c r="C626" s="48" t="s">
        <v>174</v>
      </c>
      <c r="D626" s="48" t="s">
        <v>545</v>
      </c>
      <c r="E626" s="48"/>
      <c r="F626" s="49">
        <f>F627</f>
        <v>759.1</v>
      </c>
      <c r="G626" s="49">
        <v>759.1</v>
      </c>
      <c r="H626" s="58">
        <f t="shared" si="16"/>
        <v>0</v>
      </c>
      <c r="I626" s="49">
        <v>759096.56</v>
      </c>
    </row>
    <row r="627" spans="1:9" ht="61.2" outlineLevel="5">
      <c r="A627" s="47" t="s">
        <v>546</v>
      </c>
      <c r="B627" s="48" t="s">
        <v>0</v>
      </c>
      <c r="C627" s="48" t="s">
        <v>174</v>
      </c>
      <c r="D627" s="48" t="s">
        <v>547</v>
      </c>
      <c r="E627" s="48"/>
      <c r="F627" s="49">
        <f>F628</f>
        <v>759.1</v>
      </c>
      <c r="G627" s="49">
        <v>759.1</v>
      </c>
      <c r="H627" s="58">
        <f t="shared" si="16"/>
        <v>0</v>
      </c>
      <c r="I627" s="49">
        <v>759096.56</v>
      </c>
    </row>
    <row r="628" spans="1:9" ht="20.399999999999999" outlineLevel="7">
      <c r="A628" s="47" t="s">
        <v>169</v>
      </c>
      <c r="B628" s="48" t="s">
        <v>0</v>
      </c>
      <c r="C628" s="48" t="s">
        <v>174</v>
      </c>
      <c r="D628" s="48" t="s">
        <v>547</v>
      </c>
      <c r="E628" s="48" t="s">
        <v>170</v>
      </c>
      <c r="F628" s="49">
        <f>F629</f>
        <v>759.1</v>
      </c>
      <c r="G628" s="49">
        <v>759.1</v>
      </c>
      <c r="H628" s="58">
        <f t="shared" si="16"/>
        <v>0</v>
      </c>
      <c r="I628" s="49">
        <v>759096.56</v>
      </c>
    </row>
    <row r="629" spans="1:9" ht="30.6" outlineLevel="7">
      <c r="A629" s="47" t="s">
        <v>171</v>
      </c>
      <c r="B629" s="48" t="s">
        <v>0</v>
      </c>
      <c r="C629" s="48" t="s">
        <v>174</v>
      </c>
      <c r="D629" s="48" t="s">
        <v>547</v>
      </c>
      <c r="E629" s="48" t="s">
        <v>172</v>
      </c>
      <c r="F629" s="49">
        <v>759.1</v>
      </c>
      <c r="G629" s="49">
        <v>759.1</v>
      </c>
      <c r="H629" s="58">
        <f t="shared" si="16"/>
        <v>0</v>
      </c>
      <c r="I629" s="49">
        <v>759096.56</v>
      </c>
    </row>
    <row r="630" spans="1:9" ht="20.399999999999999" outlineLevel="2">
      <c r="A630" s="47" t="s">
        <v>267</v>
      </c>
      <c r="B630" s="48" t="s">
        <v>0</v>
      </c>
      <c r="C630" s="48" t="s">
        <v>298</v>
      </c>
      <c r="D630" s="48"/>
      <c r="E630" s="48"/>
      <c r="F630" s="49">
        <f>F631+F636</f>
        <v>647.69000000000005</v>
      </c>
      <c r="G630" s="49">
        <v>647.69000000000005</v>
      </c>
      <c r="H630" s="58">
        <f t="shared" si="16"/>
        <v>0</v>
      </c>
      <c r="I630" s="49">
        <v>647688.09</v>
      </c>
    </row>
    <row r="631" spans="1:9" ht="40.799999999999997" outlineLevel="3">
      <c r="A631" s="47" t="s">
        <v>422</v>
      </c>
      <c r="B631" s="48" t="s">
        <v>0</v>
      </c>
      <c r="C631" s="48" t="s">
        <v>298</v>
      </c>
      <c r="D631" s="48" t="s">
        <v>75</v>
      </c>
      <c r="E631" s="48"/>
      <c r="F631" s="49">
        <f>F632</f>
        <v>302.35000000000002</v>
      </c>
      <c r="G631" s="49">
        <v>302.35000000000002</v>
      </c>
      <c r="H631" s="58">
        <f t="shared" si="16"/>
        <v>0</v>
      </c>
      <c r="I631" s="49">
        <v>302348.09000000003</v>
      </c>
    </row>
    <row r="632" spans="1:9" ht="61.2" outlineLevel="4">
      <c r="A632" s="47" t="s">
        <v>432</v>
      </c>
      <c r="B632" s="48" t="s">
        <v>0</v>
      </c>
      <c r="C632" s="48" t="s">
        <v>298</v>
      </c>
      <c r="D632" s="48" t="s">
        <v>175</v>
      </c>
      <c r="E632" s="48"/>
      <c r="F632" s="49">
        <f>F633</f>
        <v>302.35000000000002</v>
      </c>
      <c r="G632" s="49">
        <v>302.35000000000002</v>
      </c>
      <c r="H632" s="58">
        <f t="shared" si="16"/>
        <v>0</v>
      </c>
      <c r="I632" s="49">
        <v>302348.09000000003</v>
      </c>
    </row>
    <row r="633" spans="1:9" ht="51" outlineLevel="5">
      <c r="A633" s="47" t="s">
        <v>433</v>
      </c>
      <c r="B633" s="48" t="s">
        <v>0</v>
      </c>
      <c r="C633" s="48" t="s">
        <v>298</v>
      </c>
      <c r="D633" s="48" t="s">
        <v>176</v>
      </c>
      <c r="E633" s="48"/>
      <c r="F633" s="49">
        <f>F634</f>
        <v>302.35000000000002</v>
      </c>
      <c r="G633" s="49">
        <v>302.35000000000002</v>
      </c>
      <c r="H633" s="58">
        <f t="shared" si="16"/>
        <v>0</v>
      </c>
      <c r="I633" s="49">
        <v>302348.09000000003</v>
      </c>
    </row>
    <row r="634" spans="1:9" ht="13.2" outlineLevel="7">
      <c r="A634" s="47" t="s">
        <v>13</v>
      </c>
      <c r="B634" s="48" t="s">
        <v>0</v>
      </c>
      <c r="C634" s="48" t="s">
        <v>298</v>
      </c>
      <c r="D634" s="48" t="s">
        <v>176</v>
      </c>
      <c r="E634" s="48" t="s">
        <v>14</v>
      </c>
      <c r="F634" s="49">
        <f>F635</f>
        <v>302.35000000000002</v>
      </c>
      <c r="G634" s="49">
        <v>302.35000000000002</v>
      </c>
      <c r="H634" s="58">
        <f t="shared" si="16"/>
        <v>0</v>
      </c>
      <c r="I634" s="49">
        <v>302348.09000000003</v>
      </c>
    </row>
    <row r="635" spans="1:9" ht="13.2" outlineLevel="7">
      <c r="A635" s="47" t="s">
        <v>15</v>
      </c>
      <c r="B635" s="48" t="s">
        <v>0</v>
      </c>
      <c r="C635" s="48" t="s">
        <v>298</v>
      </c>
      <c r="D635" s="48" t="s">
        <v>176</v>
      </c>
      <c r="E635" s="48" t="s">
        <v>16</v>
      </c>
      <c r="F635" s="49">
        <v>302.35000000000002</v>
      </c>
      <c r="G635" s="49">
        <v>302.35000000000002</v>
      </c>
      <c r="H635" s="58">
        <f t="shared" si="16"/>
        <v>0</v>
      </c>
      <c r="I635" s="49">
        <v>302348.09000000003</v>
      </c>
    </row>
    <row r="636" spans="1:9" ht="30.6" outlineLevel="3">
      <c r="A636" s="47" t="s">
        <v>361</v>
      </c>
      <c r="B636" s="48" t="s">
        <v>0</v>
      </c>
      <c r="C636" s="48" t="s">
        <v>298</v>
      </c>
      <c r="D636" s="48" t="s">
        <v>137</v>
      </c>
      <c r="E636" s="48"/>
      <c r="F636" s="49">
        <f>F637</f>
        <v>345.34</v>
      </c>
      <c r="G636" s="49">
        <v>345.34</v>
      </c>
      <c r="H636" s="58">
        <f t="shared" si="16"/>
        <v>0</v>
      </c>
      <c r="I636" s="49">
        <v>345340</v>
      </c>
    </row>
    <row r="637" spans="1:9" ht="30.6" outlineLevel="4">
      <c r="A637" s="47" t="s">
        <v>548</v>
      </c>
      <c r="B637" s="48" t="s">
        <v>0</v>
      </c>
      <c r="C637" s="48" t="s">
        <v>298</v>
      </c>
      <c r="D637" s="48" t="s">
        <v>549</v>
      </c>
      <c r="E637" s="48"/>
      <c r="F637" s="49">
        <f>F638</f>
        <v>345.34</v>
      </c>
      <c r="G637" s="49">
        <v>345.34</v>
      </c>
      <c r="H637" s="58">
        <f t="shared" si="16"/>
        <v>0</v>
      </c>
      <c r="I637" s="49">
        <v>345340</v>
      </c>
    </row>
    <row r="638" spans="1:9" ht="40.799999999999997" outlineLevel="5">
      <c r="A638" s="47" t="s">
        <v>550</v>
      </c>
      <c r="B638" s="48" t="s">
        <v>0</v>
      </c>
      <c r="C638" s="48" t="s">
        <v>298</v>
      </c>
      <c r="D638" s="48" t="s">
        <v>551</v>
      </c>
      <c r="E638" s="48"/>
      <c r="F638" s="49">
        <f>F639</f>
        <v>345.34</v>
      </c>
      <c r="G638" s="49">
        <v>345.34</v>
      </c>
      <c r="H638" s="58">
        <f t="shared" si="16"/>
        <v>0</v>
      </c>
      <c r="I638" s="49">
        <v>345340</v>
      </c>
    </row>
    <row r="639" spans="1:9" ht="30.6" outlineLevel="6">
      <c r="A639" s="47" t="s">
        <v>552</v>
      </c>
      <c r="B639" s="48" t="s">
        <v>0</v>
      </c>
      <c r="C639" s="48" t="s">
        <v>298</v>
      </c>
      <c r="D639" s="48" t="s">
        <v>553</v>
      </c>
      <c r="E639" s="48"/>
      <c r="F639" s="49">
        <f>F640</f>
        <v>345.34</v>
      </c>
      <c r="G639" s="49">
        <v>345.34</v>
      </c>
      <c r="H639" s="58">
        <f t="shared" si="16"/>
        <v>0</v>
      </c>
      <c r="I639" s="49">
        <v>345340</v>
      </c>
    </row>
    <row r="640" spans="1:9" ht="30.6" outlineLevel="7">
      <c r="A640" s="47" t="s">
        <v>103</v>
      </c>
      <c r="B640" s="48" t="s">
        <v>0</v>
      </c>
      <c r="C640" s="48" t="s">
        <v>298</v>
      </c>
      <c r="D640" s="48" t="s">
        <v>553</v>
      </c>
      <c r="E640" s="48" t="s">
        <v>104</v>
      </c>
      <c r="F640" s="49">
        <f>F641</f>
        <v>345.34</v>
      </c>
      <c r="G640" s="49">
        <v>345.34</v>
      </c>
      <c r="H640" s="58">
        <f t="shared" si="16"/>
        <v>0</v>
      </c>
      <c r="I640" s="49">
        <v>345340</v>
      </c>
    </row>
    <row r="641" spans="1:9" ht="40.799999999999997" outlineLevel="7">
      <c r="A641" s="47" t="s">
        <v>473</v>
      </c>
      <c r="B641" s="48" t="s">
        <v>0</v>
      </c>
      <c r="C641" s="48" t="s">
        <v>298</v>
      </c>
      <c r="D641" s="48" t="s">
        <v>553</v>
      </c>
      <c r="E641" s="48" t="s">
        <v>474</v>
      </c>
      <c r="F641" s="49">
        <v>345.34</v>
      </c>
      <c r="G641" s="49">
        <v>345.34</v>
      </c>
      <c r="H641" s="58">
        <f t="shared" si="16"/>
        <v>0</v>
      </c>
      <c r="I641" s="49">
        <v>345340</v>
      </c>
    </row>
    <row r="642" spans="1:9" ht="13.2" outlineLevel="1">
      <c r="A642" s="47" t="s">
        <v>242</v>
      </c>
      <c r="B642" s="48" t="s">
        <v>0</v>
      </c>
      <c r="C642" s="48" t="s">
        <v>243</v>
      </c>
      <c r="D642" s="48"/>
      <c r="E642" s="48"/>
      <c r="F642" s="49">
        <f>F643</f>
        <v>69061.850000000006</v>
      </c>
      <c r="G642" s="49">
        <v>69061.850000000006</v>
      </c>
      <c r="H642" s="58">
        <f t="shared" si="16"/>
        <v>0</v>
      </c>
      <c r="I642" s="49">
        <v>69061851.599999994</v>
      </c>
    </row>
    <row r="643" spans="1:9" ht="13.2" outlineLevel="2">
      <c r="A643" s="47" t="s">
        <v>244</v>
      </c>
      <c r="B643" s="48" t="s">
        <v>0</v>
      </c>
      <c r="C643" s="48" t="s">
        <v>245</v>
      </c>
      <c r="D643" s="48"/>
      <c r="E643" s="48"/>
      <c r="F643" s="49">
        <f>F644</f>
        <v>69061.850000000006</v>
      </c>
      <c r="G643" s="49">
        <v>69061.850000000006</v>
      </c>
      <c r="H643" s="58">
        <f t="shared" si="16"/>
        <v>0</v>
      </c>
      <c r="I643" s="49">
        <v>69061851.599999994</v>
      </c>
    </row>
    <row r="644" spans="1:9" ht="30.6" outlineLevel="3">
      <c r="A644" s="47" t="s">
        <v>434</v>
      </c>
      <c r="B644" s="48" t="s">
        <v>0</v>
      </c>
      <c r="C644" s="48" t="s">
        <v>245</v>
      </c>
      <c r="D644" s="48" t="s">
        <v>246</v>
      </c>
      <c r="E644" s="48"/>
      <c r="F644" s="49">
        <f>F645+F655+F661+F665</f>
        <v>69061.850000000006</v>
      </c>
      <c r="G644" s="49">
        <v>69061.850000000006</v>
      </c>
      <c r="H644" s="58">
        <f t="shared" si="16"/>
        <v>0</v>
      </c>
      <c r="I644" s="49">
        <v>69061851.599999994</v>
      </c>
    </row>
    <row r="645" spans="1:9" ht="30.6" outlineLevel="4">
      <c r="A645" s="47" t="s">
        <v>247</v>
      </c>
      <c r="B645" s="48" t="s">
        <v>0</v>
      </c>
      <c r="C645" s="48" t="s">
        <v>245</v>
      </c>
      <c r="D645" s="48" t="s">
        <v>435</v>
      </c>
      <c r="E645" s="48"/>
      <c r="F645" s="49">
        <f>F646</f>
        <v>48424.68</v>
      </c>
      <c r="G645" s="49">
        <v>48424.68</v>
      </c>
      <c r="H645" s="58">
        <f t="shared" si="16"/>
        <v>0</v>
      </c>
      <c r="I645" s="49">
        <v>48424684.770000003</v>
      </c>
    </row>
    <row r="646" spans="1:9" ht="20.399999999999999" outlineLevel="5">
      <c r="A646" s="47" t="s">
        <v>248</v>
      </c>
      <c r="B646" s="48" t="s">
        <v>0</v>
      </c>
      <c r="C646" s="48" t="s">
        <v>245</v>
      </c>
      <c r="D646" s="48" t="s">
        <v>436</v>
      </c>
      <c r="E646" s="48"/>
      <c r="F646" s="59">
        <f>F647+F649+F651+F653</f>
        <v>48424.68</v>
      </c>
      <c r="G646" s="49">
        <v>48424.68</v>
      </c>
      <c r="H646" s="58">
        <f t="shared" si="16"/>
        <v>0</v>
      </c>
      <c r="I646" s="49">
        <v>48424684.770000003</v>
      </c>
    </row>
    <row r="647" spans="1:9" ht="71.400000000000006" outlineLevel="7">
      <c r="A647" s="47" t="s">
        <v>35</v>
      </c>
      <c r="B647" s="48" t="s">
        <v>0</v>
      </c>
      <c r="C647" s="48" t="s">
        <v>245</v>
      </c>
      <c r="D647" s="48" t="s">
        <v>436</v>
      </c>
      <c r="E647" s="48" t="s">
        <v>36</v>
      </c>
      <c r="F647" s="49">
        <f>F648</f>
        <v>17113.46</v>
      </c>
      <c r="G647" s="49">
        <v>17113.46</v>
      </c>
      <c r="H647" s="58">
        <f t="shared" si="16"/>
        <v>0</v>
      </c>
      <c r="I647" s="49">
        <v>17113456.5</v>
      </c>
    </row>
    <row r="648" spans="1:9" ht="20.399999999999999" outlineLevel="7">
      <c r="A648" s="47" t="s">
        <v>37</v>
      </c>
      <c r="B648" s="48" t="s">
        <v>0</v>
      </c>
      <c r="C648" s="48" t="s">
        <v>245</v>
      </c>
      <c r="D648" s="48" t="s">
        <v>436</v>
      </c>
      <c r="E648" s="48" t="s">
        <v>38</v>
      </c>
      <c r="F648" s="49">
        <v>17113.46</v>
      </c>
      <c r="G648" s="49">
        <v>17113.46</v>
      </c>
      <c r="H648" s="58">
        <f t="shared" si="16"/>
        <v>0</v>
      </c>
      <c r="I648" s="49">
        <v>17113456.5</v>
      </c>
    </row>
    <row r="649" spans="1:9" ht="30.6" outlineLevel="7">
      <c r="A649" s="47" t="s">
        <v>320</v>
      </c>
      <c r="B649" s="48" t="s">
        <v>0</v>
      </c>
      <c r="C649" s="48" t="s">
        <v>245</v>
      </c>
      <c r="D649" s="48" t="s">
        <v>436</v>
      </c>
      <c r="E649" s="48" t="s">
        <v>39</v>
      </c>
      <c r="F649" s="49">
        <f>F650</f>
        <v>13668.619999999999</v>
      </c>
      <c r="G649" s="49">
        <v>13668.63</v>
      </c>
      <c r="H649" s="58">
        <f t="shared" si="16"/>
        <v>-1.0000000000218279E-2</v>
      </c>
      <c r="I649" s="49">
        <v>13668625.880000001</v>
      </c>
    </row>
    <row r="650" spans="1:9" ht="30.6" outlineLevel="7">
      <c r="A650" s="47" t="s">
        <v>40</v>
      </c>
      <c r="B650" s="48" t="s">
        <v>0</v>
      </c>
      <c r="C650" s="48" t="s">
        <v>245</v>
      </c>
      <c r="D650" s="48" t="s">
        <v>436</v>
      </c>
      <c r="E650" s="48" t="s">
        <v>41</v>
      </c>
      <c r="F650" s="60">
        <f>13668.63-0.01</f>
        <v>13668.619999999999</v>
      </c>
      <c r="G650" s="49">
        <v>13668.63</v>
      </c>
      <c r="H650" s="58">
        <f t="shared" si="16"/>
        <v>-1.0000000000218279E-2</v>
      </c>
      <c r="I650" s="49">
        <v>13668625.880000001</v>
      </c>
    </row>
    <row r="651" spans="1:9" ht="30.6" outlineLevel="7">
      <c r="A651" s="47" t="s">
        <v>103</v>
      </c>
      <c r="B651" s="48" t="s">
        <v>0</v>
      </c>
      <c r="C651" s="48" t="s">
        <v>245</v>
      </c>
      <c r="D651" s="48" t="s">
        <v>436</v>
      </c>
      <c r="E651" s="48" t="s">
        <v>104</v>
      </c>
      <c r="F651" s="49">
        <f>F652</f>
        <v>17621.75</v>
      </c>
      <c r="G651" s="49">
        <v>17621.75</v>
      </c>
      <c r="H651" s="58">
        <f t="shared" si="16"/>
        <v>0</v>
      </c>
      <c r="I651" s="49">
        <v>17621752.390000001</v>
      </c>
    </row>
    <row r="652" spans="1:9" ht="13.2" outlineLevel="7">
      <c r="A652" s="47" t="s">
        <v>141</v>
      </c>
      <c r="B652" s="48" t="s">
        <v>0</v>
      </c>
      <c r="C652" s="48" t="s">
        <v>245</v>
      </c>
      <c r="D652" s="48" t="s">
        <v>436</v>
      </c>
      <c r="E652" s="48" t="s">
        <v>142</v>
      </c>
      <c r="F652" s="49">
        <v>17621.75</v>
      </c>
      <c r="G652" s="49">
        <v>17621.75</v>
      </c>
      <c r="H652" s="58">
        <f t="shared" ref="H652:H707" si="17">F652-G652</f>
        <v>0</v>
      </c>
      <c r="I652" s="49">
        <v>17621752.390000001</v>
      </c>
    </row>
    <row r="653" spans="1:9" ht="13.2" outlineLevel="7">
      <c r="A653" s="47" t="s">
        <v>66</v>
      </c>
      <c r="B653" s="48" t="s">
        <v>0</v>
      </c>
      <c r="C653" s="48" t="s">
        <v>245</v>
      </c>
      <c r="D653" s="48" t="s">
        <v>436</v>
      </c>
      <c r="E653" s="48" t="s">
        <v>67</v>
      </c>
      <c r="F653" s="49">
        <f>F654</f>
        <v>20.85</v>
      </c>
      <c r="G653" s="49">
        <v>20.85</v>
      </c>
      <c r="H653" s="58">
        <f t="shared" si="17"/>
        <v>0</v>
      </c>
      <c r="I653" s="49">
        <v>20850</v>
      </c>
    </row>
    <row r="654" spans="1:9" ht="20.399999999999999" outlineLevel="7">
      <c r="A654" s="47" t="s">
        <v>68</v>
      </c>
      <c r="B654" s="48" t="s">
        <v>0</v>
      </c>
      <c r="C654" s="48" t="s">
        <v>245</v>
      </c>
      <c r="D654" s="48" t="s">
        <v>436</v>
      </c>
      <c r="E654" s="48" t="s">
        <v>69</v>
      </c>
      <c r="F654" s="49">
        <v>20.85</v>
      </c>
      <c r="G654" s="49">
        <v>20.85</v>
      </c>
      <c r="H654" s="58">
        <f t="shared" si="17"/>
        <v>0</v>
      </c>
      <c r="I654" s="49">
        <v>20850</v>
      </c>
    </row>
    <row r="655" spans="1:9" ht="30.6" outlineLevel="4">
      <c r="A655" s="47" t="s">
        <v>437</v>
      </c>
      <c r="B655" s="48" t="s">
        <v>0</v>
      </c>
      <c r="C655" s="48" t="s">
        <v>245</v>
      </c>
      <c r="D655" s="48" t="s">
        <v>438</v>
      </c>
      <c r="E655" s="48"/>
      <c r="F655" s="49">
        <f>F656</f>
        <v>1071</v>
      </c>
      <c r="G655" s="49">
        <v>1071</v>
      </c>
      <c r="H655" s="58">
        <f t="shared" si="17"/>
        <v>0</v>
      </c>
      <c r="I655" s="49">
        <v>1071000</v>
      </c>
    </row>
    <row r="656" spans="1:9" ht="30.6" outlineLevel="5">
      <c r="A656" s="47" t="s">
        <v>439</v>
      </c>
      <c r="B656" s="48" t="s">
        <v>0</v>
      </c>
      <c r="C656" s="48" t="s">
        <v>245</v>
      </c>
      <c r="D656" s="48" t="s">
        <v>440</v>
      </c>
      <c r="E656" s="48"/>
      <c r="F656" s="49">
        <f>F657+F659</f>
        <v>1071</v>
      </c>
      <c r="G656" s="49">
        <v>1071</v>
      </c>
      <c r="H656" s="58">
        <f t="shared" si="17"/>
        <v>0</v>
      </c>
      <c r="I656" s="49">
        <v>1071000</v>
      </c>
    </row>
    <row r="657" spans="1:9" ht="30.6" outlineLevel="7">
      <c r="A657" s="47" t="s">
        <v>320</v>
      </c>
      <c r="B657" s="48" t="s">
        <v>0</v>
      </c>
      <c r="C657" s="48" t="s">
        <v>245</v>
      </c>
      <c r="D657" s="48" t="s">
        <v>440</v>
      </c>
      <c r="E657" s="48" t="s">
        <v>39</v>
      </c>
      <c r="F657" s="49">
        <f>F658</f>
        <v>910</v>
      </c>
      <c r="G657" s="49">
        <v>910</v>
      </c>
      <c r="H657" s="58">
        <f t="shared" si="17"/>
        <v>0</v>
      </c>
      <c r="I657" s="49">
        <v>910000</v>
      </c>
    </row>
    <row r="658" spans="1:9" ht="30.6" outlineLevel="7">
      <c r="A658" s="47" t="s">
        <v>40</v>
      </c>
      <c r="B658" s="48" t="s">
        <v>0</v>
      </c>
      <c r="C658" s="48" t="s">
        <v>245</v>
      </c>
      <c r="D658" s="48" t="s">
        <v>440</v>
      </c>
      <c r="E658" s="48" t="s">
        <v>41</v>
      </c>
      <c r="F658" s="49">
        <v>910</v>
      </c>
      <c r="G658" s="49">
        <v>910</v>
      </c>
      <c r="H658" s="58">
        <f t="shared" si="17"/>
        <v>0</v>
      </c>
      <c r="I658" s="49">
        <v>910000</v>
      </c>
    </row>
    <row r="659" spans="1:9" ht="20.399999999999999" outlineLevel="7">
      <c r="A659" s="47" t="s">
        <v>169</v>
      </c>
      <c r="B659" s="48" t="s">
        <v>0</v>
      </c>
      <c r="C659" s="48" t="s">
        <v>245</v>
      </c>
      <c r="D659" s="48" t="s">
        <v>440</v>
      </c>
      <c r="E659" s="48" t="s">
        <v>170</v>
      </c>
      <c r="F659" s="49">
        <f>F660</f>
        <v>161</v>
      </c>
      <c r="G659" s="49">
        <v>161</v>
      </c>
      <c r="H659" s="58">
        <f t="shared" si="17"/>
        <v>0</v>
      </c>
      <c r="I659" s="49">
        <v>161000</v>
      </c>
    </row>
    <row r="660" spans="1:9" ht="13.2" outlineLevel="7">
      <c r="A660" s="47" t="s">
        <v>704</v>
      </c>
      <c r="B660" s="48" t="s">
        <v>0</v>
      </c>
      <c r="C660" s="48" t="s">
        <v>245</v>
      </c>
      <c r="D660" s="48" t="s">
        <v>440</v>
      </c>
      <c r="E660" s="48" t="s">
        <v>705</v>
      </c>
      <c r="F660" s="49">
        <v>161</v>
      </c>
      <c r="G660" s="49">
        <v>161</v>
      </c>
      <c r="H660" s="58">
        <f t="shared" si="17"/>
        <v>0</v>
      </c>
      <c r="I660" s="49">
        <v>161000</v>
      </c>
    </row>
    <row r="661" spans="1:9" ht="40.799999999999997" outlineLevel="4">
      <c r="A661" s="47" t="s">
        <v>554</v>
      </c>
      <c r="B661" s="48" t="s">
        <v>0</v>
      </c>
      <c r="C661" s="48" t="s">
        <v>245</v>
      </c>
      <c r="D661" s="48" t="s">
        <v>555</v>
      </c>
      <c r="E661" s="48"/>
      <c r="F661" s="49">
        <f>F662</f>
        <v>285</v>
      </c>
      <c r="G661" s="49">
        <v>285</v>
      </c>
      <c r="H661" s="58">
        <f t="shared" si="17"/>
        <v>0</v>
      </c>
      <c r="I661" s="49">
        <v>285000</v>
      </c>
    </row>
    <row r="662" spans="1:9" ht="40.799999999999997" outlineLevel="5">
      <c r="A662" s="47" t="s">
        <v>556</v>
      </c>
      <c r="B662" s="48" t="s">
        <v>0</v>
      </c>
      <c r="C662" s="48" t="s">
        <v>245</v>
      </c>
      <c r="D662" s="48" t="s">
        <v>557</v>
      </c>
      <c r="E662" s="48"/>
      <c r="F662" s="49">
        <f>F663</f>
        <v>285</v>
      </c>
      <c r="G662" s="49">
        <v>285</v>
      </c>
      <c r="H662" s="58">
        <f t="shared" si="17"/>
        <v>0</v>
      </c>
      <c r="I662" s="49">
        <v>285000</v>
      </c>
    </row>
    <row r="663" spans="1:9" ht="30.6" outlineLevel="7">
      <c r="A663" s="47" t="s">
        <v>320</v>
      </c>
      <c r="B663" s="48" t="s">
        <v>0</v>
      </c>
      <c r="C663" s="48" t="s">
        <v>245</v>
      </c>
      <c r="D663" s="48" t="s">
        <v>557</v>
      </c>
      <c r="E663" s="48" t="s">
        <v>39</v>
      </c>
      <c r="F663" s="49">
        <f>F664</f>
        <v>285</v>
      </c>
      <c r="G663" s="49">
        <v>285</v>
      </c>
      <c r="H663" s="58">
        <f t="shared" si="17"/>
        <v>0</v>
      </c>
      <c r="I663" s="49">
        <v>285000</v>
      </c>
    </row>
    <row r="664" spans="1:9" ht="30.6" outlineLevel="7">
      <c r="A664" s="47" t="s">
        <v>40</v>
      </c>
      <c r="B664" s="48" t="s">
        <v>0</v>
      </c>
      <c r="C664" s="48" t="s">
        <v>245</v>
      </c>
      <c r="D664" s="48" t="s">
        <v>557</v>
      </c>
      <c r="E664" s="48" t="s">
        <v>41</v>
      </c>
      <c r="F664" s="49">
        <v>285</v>
      </c>
      <c r="G664" s="49">
        <v>285</v>
      </c>
      <c r="H664" s="58">
        <f t="shared" si="17"/>
        <v>0</v>
      </c>
      <c r="I664" s="49">
        <v>285000</v>
      </c>
    </row>
    <row r="665" spans="1:9" ht="20.399999999999999" outlineLevel="4">
      <c r="A665" s="47" t="s">
        <v>344</v>
      </c>
      <c r="B665" s="48" t="s">
        <v>0</v>
      </c>
      <c r="C665" s="48" t="s">
        <v>245</v>
      </c>
      <c r="D665" s="48" t="s">
        <v>441</v>
      </c>
      <c r="E665" s="48"/>
      <c r="F665" s="49">
        <f>F666+F669+F672</f>
        <v>19281.170000000002</v>
      </c>
      <c r="G665" s="49">
        <v>19281.169999999998</v>
      </c>
      <c r="H665" s="58">
        <f t="shared" si="17"/>
        <v>0</v>
      </c>
      <c r="I665" s="49">
        <v>19281166.829999998</v>
      </c>
    </row>
    <row r="666" spans="1:9" ht="13.2" outlineLevel="5">
      <c r="A666" s="47" t="s">
        <v>558</v>
      </c>
      <c r="B666" s="48" t="s">
        <v>0</v>
      </c>
      <c r="C666" s="48" t="s">
        <v>245</v>
      </c>
      <c r="D666" s="48" t="s">
        <v>559</v>
      </c>
      <c r="E666" s="48"/>
      <c r="F666" s="49">
        <f>F667</f>
        <v>936.26</v>
      </c>
      <c r="G666" s="49">
        <v>936.26</v>
      </c>
      <c r="H666" s="58">
        <f t="shared" si="17"/>
        <v>0</v>
      </c>
      <c r="I666" s="49">
        <v>936256</v>
      </c>
    </row>
    <row r="667" spans="1:9" ht="30.6" outlineLevel="7">
      <c r="A667" s="47" t="s">
        <v>320</v>
      </c>
      <c r="B667" s="48" t="s">
        <v>0</v>
      </c>
      <c r="C667" s="48" t="s">
        <v>245</v>
      </c>
      <c r="D667" s="48" t="s">
        <v>559</v>
      </c>
      <c r="E667" s="48" t="s">
        <v>39</v>
      </c>
      <c r="F667" s="49">
        <f>F668</f>
        <v>936.26</v>
      </c>
      <c r="G667" s="49">
        <v>936.26</v>
      </c>
      <c r="H667" s="58">
        <f t="shared" si="17"/>
        <v>0</v>
      </c>
      <c r="I667" s="49">
        <v>936256</v>
      </c>
    </row>
    <row r="668" spans="1:9" ht="30.6" outlineLevel="7">
      <c r="A668" s="47" t="s">
        <v>40</v>
      </c>
      <c r="B668" s="48" t="s">
        <v>0</v>
      </c>
      <c r="C668" s="48" t="s">
        <v>245</v>
      </c>
      <c r="D668" s="48" t="s">
        <v>559</v>
      </c>
      <c r="E668" s="48" t="s">
        <v>41</v>
      </c>
      <c r="F668" s="49">
        <v>936.26</v>
      </c>
      <c r="G668" s="49">
        <v>936.26</v>
      </c>
      <c r="H668" s="58">
        <f t="shared" si="17"/>
        <v>0</v>
      </c>
      <c r="I668" s="49">
        <v>936256</v>
      </c>
    </row>
    <row r="669" spans="1:9" ht="20.399999999999999" outlineLevel="5">
      <c r="A669" s="47" t="s">
        <v>249</v>
      </c>
      <c r="B669" s="48" t="s">
        <v>0</v>
      </c>
      <c r="C669" s="48" t="s">
        <v>245</v>
      </c>
      <c r="D669" s="48" t="s">
        <v>442</v>
      </c>
      <c r="E669" s="48"/>
      <c r="F669" s="49">
        <f>F670</f>
        <v>998.8</v>
      </c>
      <c r="G669" s="49">
        <v>998.8</v>
      </c>
      <c r="H669" s="58">
        <f t="shared" si="17"/>
        <v>0</v>
      </c>
      <c r="I669" s="49">
        <v>998800</v>
      </c>
    </row>
    <row r="670" spans="1:9" ht="30.6" outlineLevel="7">
      <c r="A670" s="47" t="s">
        <v>95</v>
      </c>
      <c r="B670" s="48" t="s">
        <v>0</v>
      </c>
      <c r="C670" s="48" t="s">
        <v>245</v>
      </c>
      <c r="D670" s="48" t="s">
        <v>442</v>
      </c>
      <c r="E670" s="48" t="s">
        <v>96</v>
      </c>
      <c r="F670" s="49">
        <f>F671</f>
        <v>998.8</v>
      </c>
      <c r="G670" s="49">
        <v>998.8</v>
      </c>
      <c r="H670" s="58">
        <f t="shared" si="17"/>
        <v>0</v>
      </c>
      <c r="I670" s="49">
        <v>998800</v>
      </c>
    </row>
    <row r="671" spans="1:9" ht="13.2" outlineLevel="7">
      <c r="A671" s="47" t="s">
        <v>97</v>
      </c>
      <c r="B671" s="48" t="s">
        <v>0</v>
      </c>
      <c r="C671" s="48" t="s">
        <v>245</v>
      </c>
      <c r="D671" s="48" t="s">
        <v>442</v>
      </c>
      <c r="E671" s="48" t="s">
        <v>98</v>
      </c>
      <c r="F671" s="49">
        <v>998.8</v>
      </c>
      <c r="G671" s="49">
        <v>998.8</v>
      </c>
      <c r="H671" s="58">
        <f t="shared" si="17"/>
        <v>0</v>
      </c>
      <c r="I671" s="49">
        <v>998800</v>
      </c>
    </row>
    <row r="672" spans="1:9" ht="40.799999999999997" outlineLevel="5">
      <c r="A672" s="47" t="s">
        <v>706</v>
      </c>
      <c r="B672" s="48" t="s">
        <v>0</v>
      </c>
      <c r="C672" s="48" t="s">
        <v>245</v>
      </c>
      <c r="D672" s="48" t="s">
        <v>707</v>
      </c>
      <c r="E672" s="48"/>
      <c r="F672" s="49">
        <f>F673</f>
        <v>17346.11</v>
      </c>
      <c r="G672" s="49">
        <v>17346.11</v>
      </c>
      <c r="H672" s="58">
        <f t="shared" si="17"/>
        <v>0</v>
      </c>
      <c r="I672" s="49">
        <v>17346110.829999998</v>
      </c>
    </row>
    <row r="673" spans="1:9" ht="30.6" outlineLevel="7">
      <c r="A673" s="47" t="s">
        <v>95</v>
      </c>
      <c r="B673" s="48" t="s">
        <v>0</v>
      </c>
      <c r="C673" s="48" t="s">
        <v>245</v>
      </c>
      <c r="D673" s="48" t="s">
        <v>707</v>
      </c>
      <c r="E673" s="48" t="s">
        <v>96</v>
      </c>
      <c r="F673" s="49">
        <f>F674</f>
        <v>17346.11</v>
      </c>
      <c r="G673" s="49">
        <v>17346.11</v>
      </c>
      <c r="H673" s="58">
        <f t="shared" si="17"/>
        <v>0</v>
      </c>
      <c r="I673" s="49">
        <v>17346110.829999998</v>
      </c>
    </row>
    <row r="674" spans="1:9" ht="13.2" outlineLevel="7">
      <c r="A674" s="47" t="s">
        <v>97</v>
      </c>
      <c r="B674" s="48" t="s">
        <v>0</v>
      </c>
      <c r="C674" s="48" t="s">
        <v>245</v>
      </c>
      <c r="D674" s="48" t="s">
        <v>707</v>
      </c>
      <c r="E674" s="48" t="s">
        <v>98</v>
      </c>
      <c r="F674" s="49">
        <v>17346.11</v>
      </c>
      <c r="G674" s="49">
        <v>17346.11</v>
      </c>
      <c r="H674" s="58">
        <f t="shared" si="17"/>
        <v>0</v>
      </c>
      <c r="I674" s="49">
        <v>17346110.829999998</v>
      </c>
    </row>
    <row r="675" spans="1:9" ht="13.2" outlineLevel="1">
      <c r="A675" s="47" t="s">
        <v>250</v>
      </c>
      <c r="B675" s="48" t="s">
        <v>0</v>
      </c>
      <c r="C675" s="48" t="s">
        <v>251</v>
      </c>
      <c r="D675" s="48"/>
      <c r="E675" s="48"/>
      <c r="F675" s="49">
        <f t="shared" ref="F675:F681" si="18">F676</f>
        <v>4257.21</v>
      </c>
      <c r="G675" s="49">
        <v>4257.21</v>
      </c>
      <c r="H675" s="58">
        <f t="shared" si="17"/>
        <v>0</v>
      </c>
      <c r="I675" s="49">
        <v>4257208.6100000003</v>
      </c>
    </row>
    <row r="676" spans="1:9" ht="13.2" outlineLevel="2">
      <c r="A676" s="47" t="s">
        <v>252</v>
      </c>
      <c r="B676" s="48" t="s">
        <v>0</v>
      </c>
      <c r="C676" s="48" t="s">
        <v>253</v>
      </c>
      <c r="D676" s="48"/>
      <c r="E676" s="48"/>
      <c r="F676" s="49">
        <f t="shared" si="18"/>
        <v>4257.21</v>
      </c>
      <c r="G676" s="49">
        <v>4257.21</v>
      </c>
      <c r="H676" s="58">
        <f t="shared" si="17"/>
        <v>0</v>
      </c>
      <c r="I676" s="49">
        <v>4257208.6100000003</v>
      </c>
    </row>
    <row r="677" spans="1:9" ht="30.6" outlineLevel="3">
      <c r="A677" s="47" t="s">
        <v>361</v>
      </c>
      <c r="B677" s="48" t="s">
        <v>0</v>
      </c>
      <c r="C677" s="48" t="s">
        <v>253</v>
      </c>
      <c r="D677" s="48" t="s">
        <v>137</v>
      </c>
      <c r="E677" s="48"/>
      <c r="F677" s="49">
        <f t="shared" si="18"/>
        <v>4257.21</v>
      </c>
      <c r="G677" s="49">
        <v>4257.21</v>
      </c>
      <c r="H677" s="58">
        <f t="shared" si="17"/>
        <v>0</v>
      </c>
      <c r="I677" s="49">
        <v>4257208.6100000003</v>
      </c>
    </row>
    <row r="678" spans="1:9" ht="40.799999999999997" outlineLevel="4">
      <c r="A678" s="47" t="s">
        <v>346</v>
      </c>
      <c r="B678" s="48" t="s">
        <v>0</v>
      </c>
      <c r="C678" s="48" t="s">
        <v>253</v>
      </c>
      <c r="D678" s="48" t="s">
        <v>342</v>
      </c>
      <c r="E678" s="48"/>
      <c r="F678" s="49">
        <f t="shared" si="18"/>
        <v>4257.21</v>
      </c>
      <c r="G678" s="49">
        <v>4257.21</v>
      </c>
      <c r="H678" s="58">
        <f t="shared" si="17"/>
        <v>0</v>
      </c>
      <c r="I678" s="49">
        <v>4257208.6100000003</v>
      </c>
    </row>
    <row r="679" spans="1:9" ht="40.799999999999997" outlineLevel="5">
      <c r="A679" s="47" t="s">
        <v>443</v>
      </c>
      <c r="B679" s="48" t="s">
        <v>0</v>
      </c>
      <c r="C679" s="48" t="s">
        <v>253</v>
      </c>
      <c r="D679" s="48" t="s">
        <v>343</v>
      </c>
      <c r="E679" s="48"/>
      <c r="F679" s="49">
        <f t="shared" si="18"/>
        <v>4257.21</v>
      </c>
      <c r="G679" s="49">
        <v>4257.21</v>
      </c>
      <c r="H679" s="58">
        <f t="shared" si="17"/>
        <v>0</v>
      </c>
      <c r="I679" s="49">
        <v>4257208.6100000003</v>
      </c>
    </row>
    <row r="680" spans="1:9" ht="30.6" outlineLevel="6">
      <c r="A680" s="47" t="s">
        <v>444</v>
      </c>
      <c r="B680" s="48" t="s">
        <v>0</v>
      </c>
      <c r="C680" s="48" t="s">
        <v>253</v>
      </c>
      <c r="D680" s="48" t="s">
        <v>445</v>
      </c>
      <c r="E680" s="48"/>
      <c r="F680" s="49">
        <f t="shared" si="18"/>
        <v>4257.21</v>
      </c>
      <c r="G680" s="49">
        <v>4257.21</v>
      </c>
      <c r="H680" s="58">
        <f t="shared" si="17"/>
        <v>0</v>
      </c>
      <c r="I680" s="49">
        <v>4257208.6100000003</v>
      </c>
    </row>
    <row r="681" spans="1:9" ht="30.6" outlineLevel="7">
      <c r="A681" s="47" t="s">
        <v>103</v>
      </c>
      <c r="B681" s="48" t="s">
        <v>0</v>
      </c>
      <c r="C681" s="48" t="s">
        <v>253</v>
      </c>
      <c r="D681" s="48" t="s">
        <v>445</v>
      </c>
      <c r="E681" s="48" t="s">
        <v>104</v>
      </c>
      <c r="F681" s="49">
        <f t="shared" si="18"/>
        <v>4257.21</v>
      </c>
      <c r="G681" s="49">
        <v>4257.21</v>
      </c>
      <c r="H681" s="58">
        <f t="shared" si="17"/>
        <v>0</v>
      </c>
      <c r="I681" s="49">
        <v>4257208.6100000003</v>
      </c>
    </row>
    <row r="682" spans="1:9" ht="13.2" outlineLevel="7">
      <c r="A682" s="47" t="s">
        <v>141</v>
      </c>
      <c r="B682" s="48" t="s">
        <v>0</v>
      </c>
      <c r="C682" s="48" t="s">
        <v>253</v>
      </c>
      <c r="D682" s="48" t="s">
        <v>445</v>
      </c>
      <c r="E682" s="48" t="s">
        <v>142</v>
      </c>
      <c r="F682" s="49">
        <v>4257.21</v>
      </c>
      <c r="G682" s="49">
        <v>4257.21</v>
      </c>
      <c r="H682" s="58">
        <f t="shared" si="17"/>
        <v>0</v>
      </c>
      <c r="I682" s="49">
        <v>4257208.6100000003</v>
      </c>
    </row>
    <row r="683" spans="1:9" ht="40.799999999999997">
      <c r="A683" s="47" t="s">
        <v>254</v>
      </c>
      <c r="B683" s="48" t="s">
        <v>255</v>
      </c>
      <c r="C683" s="48"/>
      <c r="D683" s="48"/>
      <c r="E683" s="48"/>
      <c r="F683" s="49">
        <v>3873.24</v>
      </c>
      <c r="G683" s="49">
        <v>3873.24</v>
      </c>
      <c r="H683" s="58">
        <f t="shared" si="17"/>
        <v>0</v>
      </c>
      <c r="I683" s="49">
        <v>3873239.34</v>
      </c>
    </row>
    <row r="684" spans="1:9" ht="13.2" outlineLevel="1">
      <c r="A684" s="47" t="s">
        <v>1</v>
      </c>
      <c r="B684" s="48" t="s">
        <v>255</v>
      </c>
      <c r="C684" s="48" t="s">
        <v>2</v>
      </c>
      <c r="D684" s="48"/>
      <c r="E684" s="48"/>
      <c r="F684" s="49">
        <f>F685+F692</f>
        <v>3873.24</v>
      </c>
      <c r="G684" s="49">
        <v>3873.24</v>
      </c>
      <c r="H684" s="58">
        <f t="shared" si="17"/>
        <v>0</v>
      </c>
      <c r="I684" s="49">
        <v>3873239.34</v>
      </c>
    </row>
    <row r="685" spans="1:9" ht="51" outlineLevel="2">
      <c r="A685" s="47" t="s">
        <v>256</v>
      </c>
      <c r="B685" s="48" t="s">
        <v>255</v>
      </c>
      <c r="C685" s="48" t="s">
        <v>257</v>
      </c>
      <c r="D685" s="48"/>
      <c r="E685" s="48"/>
      <c r="F685" s="49">
        <f>F686</f>
        <v>3623.66</v>
      </c>
      <c r="G685" s="49">
        <v>3623.66</v>
      </c>
      <c r="H685" s="58">
        <f t="shared" si="17"/>
        <v>0</v>
      </c>
      <c r="I685" s="49">
        <v>3623659.54</v>
      </c>
    </row>
    <row r="686" spans="1:9" ht="61.2" outlineLevel="3">
      <c r="A686" s="47" t="s">
        <v>258</v>
      </c>
      <c r="B686" s="48" t="s">
        <v>255</v>
      </c>
      <c r="C686" s="48" t="s">
        <v>257</v>
      </c>
      <c r="D686" s="48" t="s">
        <v>259</v>
      </c>
      <c r="E686" s="48"/>
      <c r="F686" s="49">
        <f>F687</f>
        <v>3623.66</v>
      </c>
      <c r="G686" s="49">
        <v>3623.66</v>
      </c>
      <c r="H686" s="58">
        <f t="shared" si="17"/>
        <v>0</v>
      </c>
      <c r="I686" s="49">
        <v>3623659.54</v>
      </c>
    </row>
    <row r="687" spans="1:9" ht="61.2" outlineLevel="4">
      <c r="A687" s="47" t="s">
        <v>260</v>
      </c>
      <c r="B687" s="48" t="s">
        <v>255</v>
      </c>
      <c r="C687" s="48" t="s">
        <v>257</v>
      </c>
      <c r="D687" s="48" t="s">
        <v>261</v>
      </c>
      <c r="E687" s="48"/>
      <c r="F687" s="49">
        <f>F688+F690</f>
        <v>3623.66</v>
      </c>
      <c r="G687" s="49">
        <v>3623.66</v>
      </c>
      <c r="H687" s="58">
        <f t="shared" si="17"/>
        <v>0</v>
      </c>
      <c r="I687" s="49">
        <v>3623659.54</v>
      </c>
    </row>
    <row r="688" spans="1:9" ht="71.400000000000006" outlineLevel="7">
      <c r="A688" s="47" t="s">
        <v>35</v>
      </c>
      <c r="B688" s="48" t="s">
        <v>255</v>
      </c>
      <c r="C688" s="48" t="s">
        <v>257</v>
      </c>
      <c r="D688" s="48" t="s">
        <v>261</v>
      </c>
      <c r="E688" s="48" t="s">
        <v>36</v>
      </c>
      <c r="F688" s="49">
        <f>F689</f>
        <v>3303.49</v>
      </c>
      <c r="G688" s="49">
        <v>3303.49</v>
      </c>
      <c r="H688" s="58">
        <f t="shared" si="17"/>
        <v>0</v>
      </c>
      <c r="I688" s="49">
        <v>3303486.14</v>
      </c>
    </row>
    <row r="689" spans="1:9" ht="30.6" outlineLevel="7">
      <c r="A689" s="47" t="s">
        <v>60</v>
      </c>
      <c r="B689" s="48" t="s">
        <v>255</v>
      </c>
      <c r="C689" s="48" t="s">
        <v>257</v>
      </c>
      <c r="D689" s="48" t="s">
        <v>261</v>
      </c>
      <c r="E689" s="48" t="s">
        <v>61</v>
      </c>
      <c r="F689" s="49">
        <v>3303.49</v>
      </c>
      <c r="G689" s="49">
        <v>3303.49</v>
      </c>
      <c r="H689" s="58">
        <f t="shared" si="17"/>
        <v>0</v>
      </c>
      <c r="I689" s="49">
        <v>3303486.14</v>
      </c>
    </row>
    <row r="690" spans="1:9" ht="30.6" outlineLevel="7">
      <c r="A690" s="47" t="s">
        <v>320</v>
      </c>
      <c r="B690" s="48" t="s">
        <v>255</v>
      </c>
      <c r="C690" s="48" t="s">
        <v>257</v>
      </c>
      <c r="D690" s="48" t="s">
        <v>261</v>
      </c>
      <c r="E690" s="48" t="s">
        <v>39</v>
      </c>
      <c r="F690" s="49">
        <f>F691</f>
        <v>320.17</v>
      </c>
      <c r="G690" s="49">
        <v>320.17</v>
      </c>
      <c r="H690" s="58">
        <f t="shared" si="17"/>
        <v>0</v>
      </c>
      <c r="I690" s="49">
        <v>320173.40000000002</v>
      </c>
    </row>
    <row r="691" spans="1:9" ht="30.6" outlineLevel="7">
      <c r="A691" s="47" t="s">
        <v>40</v>
      </c>
      <c r="B691" s="48" t="s">
        <v>255</v>
      </c>
      <c r="C691" s="48" t="s">
        <v>257</v>
      </c>
      <c r="D691" s="48" t="s">
        <v>261</v>
      </c>
      <c r="E691" s="48" t="s">
        <v>41</v>
      </c>
      <c r="F691" s="49">
        <v>320.17</v>
      </c>
      <c r="G691" s="49">
        <v>320.17</v>
      </c>
      <c r="H691" s="58">
        <f t="shared" si="17"/>
        <v>0</v>
      </c>
      <c r="I691" s="49">
        <v>320173.40000000002</v>
      </c>
    </row>
    <row r="692" spans="1:9" ht="13.2" outlineLevel="2">
      <c r="A692" s="47" t="s">
        <v>29</v>
      </c>
      <c r="B692" s="48" t="s">
        <v>255</v>
      </c>
      <c r="C692" s="48" t="s">
        <v>30</v>
      </c>
      <c r="D692" s="48"/>
      <c r="E692" s="48"/>
      <c r="F692" s="49">
        <f>F693</f>
        <v>249.57999999999998</v>
      </c>
      <c r="G692" s="49">
        <v>249.58</v>
      </c>
      <c r="H692" s="58">
        <f t="shared" si="17"/>
        <v>0</v>
      </c>
      <c r="I692" s="49">
        <v>249579.8</v>
      </c>
    </row>
    <row r="693" spans="1:9" ht="13.2" outlineLevel="3">
      <c r="A693" s="47" t="s">
        <v>5</v>
      </c>
      <c r="B693" s="48" t="s">
        <v>255</v>
      </c>
      <c r="C693" s="48" t="s">
        <v>30</v>
      </c>
      <c r="D693" s="48" t="s">
        <v>6</v>
      </c>
      <c r="E693" s="48"/>
      <c r="F693" s="49">
        <f>F694</f>
        <v>249.57999999999998</v>
      </c>
      <c r="G693" s="49">
        <v>249.58</v>
      </c>
      <c r="H693" s="58">
        <f t="shared" si="17"/>
        <v>0</v>
      </c>
      <c r="I693" s="49">
        <v>249579.8</v>
      </c>
    </row>
    <row r="694" spans="1:9" ht="61.2" outlineLevel="4">
      <c r="A694" s="47" t="s">
        <v>7</v>
      </c>
      <c r="B694" s="48" t="s">
        <v>255</v>
      </c>
      <c r="C694" s="48" t="s">
        <v>30</v>
      </c>
      <c r="D694" s="48" t="s">
        <v>8</v>
      </c>
      <c r="E694" s="48"/>
      <c r="F694" s="49">
        <f>F695+F699+F703</f>
        <v>249.57999999999998</v>
      </c>
      <c r="G694" s="49">
        <f>G695+G699+G703</f>
        <v>249.57999999999998</v>
      </c>
      <c r="H694" s="58">
        <f t="shared" si="17"/>
        <v>0</v>
      </c>
      <c r="I694" s="49">
        <v>249579.8</v>
      </c>
    </row>
    <row r="695" spans="1:9" ht="20.399999999999999" outlineLevel="5">
      <c r="A695" s="47" t="s">
        <v>560</v>
      </c>
      <c r="B695" s="48" t="s">
        <v>255</v>
      </c>
      <c r="C695" s="48" t="s">
        <v>30</v>
      </c>
      <c r="D695" s="48" t="s">
        <v>561</v>
      </c>
      <c r="E695" s="48"/>
      <c r="F695" s="49">
        <f t="shared" ref="F695:G697" si="19">F696</f>
        <v>115.08</v>
      </c>
      <c r="G695" s="49">
        <f t="shared" si="19"/>
        <v>115.08</v>
      </c>
      <c r="H695" s="58">
        <f t="shared" si="17"/>
        <v>0</v>
      </c>
      <c r="I695" s="49">
        <v>115079.8</v>
      </c>
    </row>
    <row r="696" spans="1:9" ht="61.2" outlineLevel="6">
      <c r="A696" s="47" t="s">
        <v>562</v>
      </c>
      <c r="B696" s="48" t="s">
        <v>255</v>
      </c>
      <c r="C696" s="48" t="s">
        <v>30</v>
      </c>
      <c r="D696" s="48" t="s">
        <v>563</v>
      </c>
      <c r="E696" s="48"/>
      <c r="F696" s="49">
        <f t="shared" si="19"/>
        <v>115.08</v>
      </c>
      <c r="G696" s="49">
        <f t="shared" si="19"/>
        <v>115.08</v>
      </c>
      <c r="H696" s="58">
        <f t="shared" si="17"/>
        <v>0</v>
      </c>
      <c r="I696" s="49">
        <v>115079.8</v>
      </c>
    </row>
    <row r="697" spans="1:9" ht="13.2" outlineLevel="7">
      <c r="A697" s="47" t="s">
        <v>66</v>
      </c>
      <c r="B697" s="48" t="s">
        <v>255</v>
      </c>
      <c r="C697" s="48" t="s">
        <v>30</v>
      </c>
      <c r="D697" s="48" t="s">
        <v>563</v>
      </c>
      <c r="E697" s="48" t="s">
        <v>67</v>
      </c>
      <c r="F697" s="49">
        <f t="shared" si="19"/>
        <v>115.08</v>
      </c>
      <c r="G697" s="49">
        <f t="shared" si="19"/>
        <v>115.08</v>
      </c>
      <c r="H697" s="58">
        <f t="shared" si="17"/>
        <v>0</v>
      </c>
      <c r="I697" s="49">
        <v>115079.8</v>
      </c>
    </row>
    <row r="698" spans="1:9" ht="20.399999999999999" outlineLevel="7">
      <c r="A698" s="47" t="s">
        <v>68</v>
      </c>
      <c r="B698" s="48" t="s">
        <v>255</v>
      </c>
      <c r="C698" s="48" t="s">
        <v>30</v>
      </c>
      <c r="D698" s="48" t="s">
        <v>563</v>
      </c>
      <c r="E698" s="48" t="s">
        <v>69</v>
      </c>
      <c r="F698" s="49">
        <v>115.08</v>
      </c>
      <c r="G698" s="49">
        <v>115.08</v>
      </c>
      <c r="H698" s="58">
        <f t="shared" si="17"/>
        <v>0</v>
      </c>
      <c r="I698" s="49">
        <v>115079.8</v>
      </c>
    </row>
    <row r="699" spans="1:9" ht="30.6" outlineLevel="5">
      <c r="A699" s="47" t="s">
        <v>294</v>
      </c>
      <c r="B699" s="48" t="s">
        <v>255</v>
      </c>
      <c r="C699" s="48" t="s">
        <v>30</v>
      </c>
      <c r="D699" s="48" t="s">
        <v>295</v>
      </c>
      <c r="E699" s="48"/>
      <c r="F699" s="49">
        <f t="shared" ref="F699:G701" si="20">F700</f>
        <v>4.5</v>
      </c>
      <c r="G699" s="49">
        <f t="shared" si="20"/>
        <v>4.5</v>
      </c>
      <c r="H699" s="58">
        <f t="shared" si="17"/>
        <v>0</v>
      </c>
      <c r="I699" s="49">
        <v>4500</v>
      </c>
    </row>
    <row r="700" spans="1:9" ht="81.599999999999994" outlineLevel="6">
      <c r="A700" s="47" t="s">
        <v>296</v>
      </c>
      <c r="B700" s="48" t="s">
        <v>255</v>
      </c>
      <c r="C700" s="48" t="s">
        <v>30</v>
      </c>
      <c r="D700" s="48" t="s">
        <v>297</v>
      </c>
      <c r="E700" s="48"/>
      <c r="F700" s="49">
        <f t="shared" si="20"/>
        <v>4.5</v>
      </c>
      <c r="G700" s="49">
        <f t="shared" si="20"/>
        <v>4.5</v>
      </c>
      <c r="H700" s="58">
        <f t="shared" si="17"/>
        <v>0</v>
      </c>
      <c r="I700" s="49">
        <v>4500</v>
      </c>
    </row>
    <row r="701" spans="1:9" ht="30.6" outlineLevel="7">
      <c r="A701" s="47" t="s">
        <v>320</v>
      </c>
      <c r="B701" s="48" t="s">
        <v>255</v>
      </c>
      <c r="C701" s="48" t="s">
        <v>30</v>
      </c>
      <c r="D701" s="48" t="s">
        <v>297</v>
      </c>
      <c r="E701" s="48" t="s">
        <v>39</v>
      </c>
      <c r="F701" s="49">
        <f t="shared" si="20"/>
        <v>4.5</v>
      </c>
      <c r="G701" s="49">
        <f t="shared" si="20"/>
        <v>4.5</v>
      </c>
      <c r="H701" s="58">
        <f t="shared" si="17"/>
        <v>0</v>
      </c>
      <c r="I701" s="49">
        <v>4500</v>
      </c>
    </row>
    <row r="702" spans="1:9" ht="30.6" outlineLevel="7">
      <c r="A702" s="47" t="s">
        <v>40</v>
      </c>
      <c r="B702" s="48" t="s">
        <v>255</v>
      </c>
      <c r="C702" s="48" t="s">
        <v>30</v>
      </c>
      <c r="D702" s="48" t="s">
        <v>297</v>
      </c>
      <c r="E702" s="48" t="s">
        <v>41</v>
      </c>
      <c r="F702" s="49">
        <v>4.5</v>
      </c>
      <c r="G702" s="49">
        <v>4.5</v>
      </c>
      <c r="H702" s="58">
        <f t="shared" si="17"/>
        <v>0</v>
      </c>
      <c r="I702" s="49">
        <v>4500</v>
      </c>
    </row>
    <row r="703" spans="1:9" ht="71.400000000000006" outlineLevel="5">
      <c r="A703" s="47" t="s">
        <v>262</v>
      </c>
      <c r="B703" s="48" t="s">
        <v>255</v>
      </c>
      <c r="C703" s="48" t="s">
        <v>30</v>
      </c>
      <c r="D703" s="48" t="s">
        <v>446</v>
      </c>
      <c r="E703" s="48"/>
      <c r="F703" s="49">
        <f t="shared" ref="F703:G705" si="21">F704</f>
        <v>130</v>
      </c>
      <c r="G703" s="49">
        <f t="shared" si="21"/>
        <v>130</v>
      </c>
      <c r="H703" s="58">
        <f t="shared" si="17"/>
        <v>0</v>
      </c>
      <c r="I703" s="49">
        <v>130000</v>
      </c>
    </row>
    <row r="704" spans="1:9" ht="71.400000000000006" outlineLevel="6">
      <c r="A704" s="47" t="s">
        <v>262</v>
      </c>
      <c r="B704" s="48" t="s">
        <v>255</v>
      </c>
      <c r="C704" s="48" t="s">
        <v>30</v>
      </c>
      <c r="D704" s="48" t="s">
        <v>447</v>
      </c>
      <c r="E704" s="48"/>
      <c r="F704" s="49">
        <f t="shared" si="21"/>
        <v>130</v>
      </c>
      <c r="G704" s="49">
        <f t="shared" si="21"/>
        <v>130</v>
      </c>
      <c r="H704" s="58">
        <f t="shared" si="17"/>
        <v>0</v>
      </c>
      <c r="I704" s="49">
        <v>130000</v>
      </c>
    </row>
    <row r="705" spans="1:9" ht="30.6" outlineLevel="7">
      <c r="A705" s="47" t="s">
        <v>320</v>
      </c>
      <c r="B705" s="48" t="s">
        <v>255</v>
      </c>
      <c r="C705" s="48" t="s">
        <v>30</v>
      </c>
      <c r="D705" s="48" t="s">
        <v>447</v>
      </c>
      <c r="E705" s="48" t="s">
        <v>39</v>
      </c>
      <c r="F705" s="49">
        <f t="shared" si="21"/>
        <v>130</v>
      </c>
      <c r="G705" s="49">
        <f t="shared" si="21"/>
        <v>130</v>
      </c>
      <c r="H705" s="58">
        <f t="shared" si="17"/>
        <v>0</v>
      </c>
      <c r="I705" s="49">
        <v>130000</v>
      </c>
    </row>
    <row r="706" spans="1:9" ht="30.6" outlineLevel="7">
      <c r="A706" s="47" t="s">
        <v>40</v>
      </c>
      <c r="B706" s="48" t="s">
        <v>255</v>
      </c>
      <c r="C706" s="48" t="s">
        <v>30</v>
      </c>
      <c r="D706" s="48" t="s">
        <v>447</v>
      </c>
      <c r="E706" s="48" t="s">
        <v>41</v>
      </c>
      <c r="F706" s="49">
        <v>130</v>
      </c>
      <c r="G706" s="49">
        <v>130</v>
      </c>
      <c r="H706" s="58">
        <f t="shared" si="17"/>
        <v>0</v>
      </c>
      <c r="I706" s="49">
        <v>130000</v>
      </c>
    </row>
    <row r="707" spans="1:9" ht="13.2">
      <c r="A707" s="51" t="s">
        <v>263</v>
      </c>
      <c r="B707" s="52"/>
      <c r="C707" s="52"/>
      <c r="D707" s="52"/>
      <c r="E707" s="52"/>
      <c r="F707" s="131">
        <f>F683+F11</f>
        <v>985140.12999999977</v>
      </c>
      <c r="G707" s="53">
        <f>G683+G11</f>
        <v>985140.13</v>
      </c>
      <c r="H707" s="58">
        <f t="shared" si="17"/>
        <v>0</v>
      </c>
      <c r="I707" s="53">
        <v>985140130.24000001</v>
      </c>
    </row>
    <row r="709" spans="1:9" ht="12.75" customHeight="1">
      <c r="F709" s="53">
        <v>985140.13</v>
      </c>
    </row>
    <row r="711" spans="1:9" ht="12.75" customHeight="1">
      <c r="F711" s="132" t="s">
        <v>734</v>
      </c>
    </row>
  </sheetData>
  <mergeCells count="10">
    <mergeCell ref="A1:F1"/>
    <mergeCell ref="A2:F2"/>
    <mergeCell ref="A5:F7"/>
    <mergeCell ref="A8:F8"/>
    <mergeCell ref="A9:A10"/>
    <mergeCell ref="B9:B10"/>
    <mergeCell ref="C9:C10"/>
    <mergeCell ref="D9:D10"/>
    <mergeCell ref="E9:E10"/>
    <mergeCell ref="F9:F1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4</vt:i4>
      </vt:variant>
    </vt:vector>
  </HeadingPairs>
  <TitlesOfParts>
    <vt:vector size="11" baseType="lpstr">
      <vt:lpstr>Прил.4</vt:lpstr>
      <vt:lpstr>Прил.5</vt:lpstr>
      <vt:lpstr>Прил.8</vt:lpstr>
      <vt:lpstr>Прил.9</vt:lpstr>
      <vt:lpstr>Прил.11</vt:lpstr>
      <vt:lpstr>Лист1</vt:lpstr>
      <vt:lpstr>Лист2</vt:lpstr>
      <vt:lpstr>Прил.11!Область_печати</vt:lpstr>
      <vt:lpstr>Прил.4!Область_печати</vt:lpstr>
      <vt:lpstr>Прил.5!Область_печати</vt:lpstr>
      <vt:lpstr>Прил.8!Область_печати</vt:lpstr>
    </vt:vector>
  </TitlesOfParts>
  <Company>BSS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Наталия Баринова</cp:lastModifiedBy>
  <cp:lastPrinted>2019-04-18T11:57:29Z</cp:lastPrinted>
  <dcterms:created xsi:type="dcterms:W3CDTF">2002-03-11T10:22:12Z</dcterms:created>
  <dcterms:modified xsi:type="dcterms:W3CDTF">2019-04-18T11:57:59Z</dcterms:modified>
</cp:coreProperties>
</file>